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ycruz\Documents\CAMBIOS-PAGINA WEB\"/>
    </mc:Choice>
  </mc:AlternateContent>
  <xr:revisionPtr revIDLastSave="0" documentId="13_ncr:1_{54445CE7-5D73-438A-BCA5-87069FA58E93}" xr6:coauthVersionLast="47" xr6:coauthVersionMax="47" xr10:uidLastSave="{00000000-0000-0000-0000-000000000000}"/>
  <bookViews>
    <workbookView xWindow="-120" yWindow="480" windowWidth="29040" windowHeight="15840" activeTab="7" xr2:uid="{00000000-000D-0000-FFFF-FFFF00000000}"/>
  </bookViews>
  <sheets>
    <sheet name="Plantilla Presupuesto" sheetId="2" r:id="rId1"/>
    <sheet name="Plantilla Ejecución " sheetId="3" r:id="rId2"/>
    <sheet name="Reporte Marzo 2021" sheetId="4" r:id="rId3"/>
    <sheet name="Hoja1" sheetId="6" r:id="rId4"/>
    <sheet name="ABRIL 2021" sheetId="5" r:id="rId5"/>
    <sheet name="JUNIO 2021" sheetId="9" r:id="rId6"/>
    <sheet name="JULIO " sheetId="8" r:id="rId7"/>
    <sheet name="JULIO OAI 2021" sheetId="10" r:id="rId8"/>
  </sheets>
  <definedNames>
    <definedName name="_xlnm.Print_Area" localSheetId="7">'JULIO OAI 2021'!$B$3:$Q$70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5" i="8" l="1"/>
  <c r="H61" i="8"/>
  <c r="H52" i="8"/>
  <c r="H49" i="8"/>
  <c r="H44" i="8"/>
  <c r="H41" i="8"/>
  <c r="H39" i="8"/>
  <c r="H72" i="8"/>
  <c r="H25" i="8"/>
  <c r="H19" i="8"/>
  <c r="H10" i="8"/>
  <c r="H9" i="8" s="1"/>
  <c r="I41" i="8"/>
  <c r="I39" i="8" s="1"/>
  <c r="J41" i="8"/>
  <c r="J39" i="8" s="1"/>
  <c r="K41" i="8"/>
  <c r="K39" i="8" s="1"/>
  <c r="L41" i="8"/>
  <c r="M41" i="8"/>
  <c r="M39" i="8" s="1"/>
  <c r="N41" i="8"/>
  <c r="N39" i="8" s="1"/>
  <c r="L39" i="8"/>
  <c r="I142" i="8"/>
  <c r="J142" i="8"/>
  <c r="K142" i="8"/>
  <c r="L142" i="8"/>
  <c r="M142" i="8"/>
  <c r="N142" i="8"/>
  <c r="I125" i="8"/>
  <c r="H89" i="8"/>
  <c r="H83" i="8"/>
  <c r="I25" i="8"/>
  <c r="I19" i="8"/>
  <c r="I10" i="8"/>
  <c r="I9" i="8" l="1"/>
  <c r="G142" i="8" l="1"/>
  <c r="G29" i="8"/>
  <c r="G44" i="8"/>
  <c r="G79" i="8"/>
  <c r="H79" i="8"/>
  <c r="G72" i="8"/>
  <c r="G52" i="8"/>
  <c r="D29" i="8"/>
  <c r="C19" i="8"/>
  <c r="G61" i="8"/>
  <c r="H29" i="8"/>
  <c r="I61" i="8"/>
  <c r="J61" i="8"/>
  <c r="K61" i="8"/>
  <c r="L61" i="8"/>
  <c r="M61" i="8"/>
  <c r="N61" i="8"/>
  <c r="I52" i="8"/>
  <c r="J52" i="8"/>
  <c r="K52" i="8"/>
  <c r="L52" i="8"/>
  <c r="M52" i="8"/>
  <c r="N52" i="8"/>
  <c r="J29" i="8"/>
  <c r="K29" i="8"/>
  <c r="L29" i="8"/>
  <c r="M29" i="8"/>
  <c r="N29" i="8"/>
  <c r="D39" i="8"/>
  <c r="E39" i="8"/>
  <c r="F39" i="8"/>
  <c r="G39" i="8"/>
  <c r="C39" i="8"/>
  <c r="E44" i="8"/>
  <c r="F44" i="8"/>
  <c r="I44" i="8"/>
  <c r="J44" i="8"/>
  <c r="K44" i="8"/>
  <c r="L44" i="8"/>
  <c r="M44" i="8"/>
  <c r="N44" i="8"/>
  <c r="D44" i="8"/>
  <c r="I75" i="8"/>
  <c r="J75" i="8"/>
  <c r="K75" i="8"/>
  <c r="L75" i="8"/>
  <c r="M75" i="8"/>
  <c r="N75" i="8"/>
  <c r="G75" i="8"/>
  <c r="D101" i="8"/>
  <c r="E101" i="8"/>
  <c r="F101" i="8"/>
  <c r="G101" i="8"/>
  <c r="H101" i="8"/>
  <c r="I101" i="8"/>
  <c r="J101" i="8"/>
  <c r="K101" i="8"/>
  <c r="L101" i="8"/>
  <c r="M101" i="8"/>
  <c r="N101" i="8"/>
  <c r="C101" i="8"/>
  <c r="G85" i="8"/>
  <c r="H85" i="8"/>
  <c r="I85" i="8"/>
  <c r="I79" i="8" s="1"/>
  <c r="J85" i="8"/>
  <c r="K85" i="8"/>
  <c r="L85" i="8"/>
  <c r="M85" i="8"/>
  <c r="N85" i="8"/>
  <c r="F61" i="8"/>
  <c r="F52" i="8"/>
  <c r="F29" i="8"/>
  <c r="G49" i="8"/>
  <c r="I49" i="8"/>
  <c r="J49" i="8"/>
  <c r="K49" i="8"/>
  <c r="L49" i="8"/>
  <c r="M49" i="8"/>
  <c r="N49" i="8"/>
  <c r="E125" i="8"/>
  <c r="F125" i="8"/>
  <c r="G125" i="8"/>
  <c r="J125" i="8"/>
  <c r="K125" i="8"/>
  <c r="L125" i="8"/>
  <c r="M125" i="8"/>
  <c r="N125" i="8"/>
  <c r="D125" i="8"/>
  <c r="E118" i="8"/>
  <c r="F118" i="8"/>
  <c r="G118" i="8"/>
  <c r="H118" i="8"/>
  <c r="I118" i="8"/>
  <c r="J118" i="8"/>
  <c r="K118" i="8"/>
  <c r="L118" i="8"/>
  <c r="M118" i="8"/>
  <c r="N118" i="8"/>
  <c r="D118" i="8"/>
  <c r="F94" i="8"/>
  <c r="G94" i="8"/>
  <c r="H94" i="8"/>
  <c r="I94" i="8"/>
  <c r="J94" i="8"/>
  <c r="K94" i="8"/>
  <c r="L94" i="8"/>
  <c r="M94" i="8"/>
  <c r="N94" i="8"/>
  <c r="I29" i="8" l="1"/>
  <c r="H74" i="8"/>
  <c r="H8" i="8" s="1"/>
  <c r="G25" i="8"/>
  <c r="G19" i="8"/>
  <c r="G9" i="8"/>
  <c r="B169" i="8"/>
  <c r="B167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N158" i="8"/>
  <c r="N156" i="8" s="1"/>
  <c r="M158" i="8"/>
  <c r="M156" i="8" s="1"/>
  <c r="L158" i="8"/>
  <c r="L156" i="8" s="1"/>
  <c r="K158" i="8"/>
  <c r="K156" i="8" s="1"/>
  <c r="J158" i="8"/>
  <c r="J156" i="8" s="1"/>
  <c r="I158" i="8"/>
  <c r="I156" i="8" s="1"/>
  <c r="H158" i="8"/>
  <c r="H156" i="8" s="1"/>
  <c r="G158" i="8"/>
  <c r="G156" i="8" s="1"/>
  <c r="F158" i="8"/>
  <c r="F156" i="8" s="1"/>
  <c r="E158" i="8"/>
  <c r="E156" i="8" s="1"/>
  <c r="D158" i="8"/>
  <c r="D156" i="8" s="1"/>
  <c r="C158" i="8"/>
  <c r="C156" i="8" s="1"/>
  <c r="N149" i="8"/>
  <c r="M149" i="8"/>
  <c r="L149" i="8"/>
  <c r="K149" i="8"/>
  <c r="J149" i="8"/>
  <c r="I149" i="8"/>
  <c r="H149" i="8"/>
  <c r="G149" i="8"/>
  <c r="F149" i="8"/>
  <c r="E149" i="8"/>
  <c r="D149" i="8"/>
  <c r="C149" i="8"/>
  <c r="H142" i="8"/>
  <c r="F142" i="8"/>
  <c r="E142" i="8"/>
  <c r="D142" i="8"/>
  <c r="C142" i="8"/>
  <c r="F136" i="8"/>
  <c r="B136" i="8" s="1"/>
  <c r="C125" i="8"/>
  <c r="C118" i="8"/>
  <c r="N110" i="8"/>
  <c r="N8" i="8" s="1"/>
  <c r="M110" i="8"/>
  <c r="L110" i="8"/>
  <c r="K110" i="8"/>
  <c r="K8" i="8" s="1"/>
  <c r="J110" i="8"/>
  <c r="I110" i="8"/>
  <c r="H110" i="8"/>
  <c r="G110" i="8"/>
  <c r="F110" i="8"/>
  <c r="E110" i="8"/>
  <c r="D110" i="8"/>
  <c r="C110" i="8"/>
  <c r="B99" i="8"/>
  <c r="E94" i="8"/>
  <c r="D94" i="8"/>
  <c r="F89" i="8"/>
  <c r="F85" i="8"/>
  <c r="F83" i="8"/>
  <c r="F79" i="8"/>
  <c r="F75" i="8"/>
  <c r="E75" i="8"/>
  <c r="D75" i="8"/>
  <c r="E72" i="8"/>
  <c r="E61" i="8"/>
  <c r="D61" i="8"/>
  <c r="C61" i="8"/>
  <c r="E52" i="8"/>
  <c r="D52" i="8"/>
  <c r="C52" i="8"/>
  <c r="F49" i="8"/>
  <c r="E49" i="8"/>
  <c r="D49" i="8"/>
  <c r="C49" i="8"/>
  <c r="C44" i="8"/>
  <c r="E29" i="8"/>
  <c r="C29" i="8"/>
  <c r="F25" i="8"/>
  <c r="E25" i="8"/>
  <c r="D25" i="8"/>
  <c r="C25" i="8"/>
  <c r="F19" i="8"/>
  <c r="E19" i="8"/>
  <c r="D19" i="8"/>
  <c r="G10" i="8"/>
  <c r="E10" i="8"/>
  <c r="N9" i="8"/>
  <c r="M9" i="8"/>
  <c r="L9" i="8"/>
  <c r="K9" i="8"/>
  <c r="J9" i="8"/>
  <c r="F9" i="8"/>
  <c r="E9" i="8"/>
  <c r="AA8" i="8"/>
  <c r="T8" i="8"/>
  <c r="D141" i="5"/>
  <c r="D118" i="5"/>
  <c r="C51" i="5"/>
  <c r="D45" i="5"/>
  <c r="D37" i="5"/>
  <c r="C37" i="5"/>
  <c r="B37" i="5"/>
  <c r="C29" i="5"/>
  <c r="C25" i="5"/>
  <c r="D29" i="5"/>
  <c r="D25" i="5"/>
  <c r="E9" i="5"/>
  <c r="E19" i="5"/>
  <c r="E141" i="5"/>
  <c r="E101" i="5"/>
  <c r="E94" i="5"/>
  <c r="E76" i="5"/>
  <c r="E74" i="5"/>
  <c r="E63" i="5"/>
  <c r="E54" i="5"/>
  <c r="E45" i="5"/>
  <c r="E29" i="5"/>
  <c r="E25" i="5"/>
  <c r="E51" i="5"/>
  <c r="D101" i="5"/>
  <c r="D94" i="5"/>
  <c r="D76" i="5"/>
  <c r="D63" i="5"/>
  <c r="D54" i="5"/>
  <c r="D51" i="5"/>
  <c r="F141" i="5"/>
  <c r="F101" i="5"/>
  <c r="F94" i="5"/>
  <c r="F89" i="5"/>
  <c r="F85" i="5"/>
  <c r="F79" i="5"/>
  <c r="F76" i="5"/>
  <c r="F63" i="5"/>
  <c r="F54" i="5"/>
  <c r="F29" i="5"/>
  <c r="F25" i="5"/>
  <c r="F9" i="5"/>
  <c r="E10" i="5"/>
  <c r="C63" i="5"/>
  <c r="C45" i="5"/>
  <c r="H101" i="5"/>
  <c r="H85" i="5"/>
  <c r="H76" i="5"/>
  <c r="H29" i="5"/>
  <c r="I8" i="8" l="1"/>
  <c r="F8" i="8"/>
  <c r="G8" i="8"/>
  <c r="J8" i="8"/>
  <c r="C9" i="8"/>
  <c r="C8" i="8"/>
  <c r="L8" i="8"/>
  <c r="M8" i="8"/>
  <c r="D8" i="8"/>
  <c r="E8" i="8"/>
  <c r="B110" i="8"/>
  <c r="B142" i="8"/>
  <c r="B41" i="8"/>
  <c r="B19" i="8"/>
  <c r="D9" i="8"/>
  <c r="B125" i="8"/>
  <c r="B118" i="8"/>
  <c r="B75" i="8"/>
  <c r="B25" i="8"/>
  <c r="B162" i="8"/>
  <c r="B149" i="8"/>
  <c r="B29" i="8"/>
  <c r="B156" i="8"/>
  <c r="U8" i="8"/>
  <c r="V8" i="8" s="1"/>
  <c r="W8" i="8" s="1"/>
  <c r="X8" i="8" s="1"/>
  <c r="Y8" i="8" s="1"/>
  <c r="B158" i="8"/>
  <c r="H94" i="5"/>
  <c r="H40" i="5"/>
  <c r="H9" i="5"/>
  <c r="H10" i="5"/>
  <c r="B8" i="8" l="1"/>
  <c r="B9" i="8"/>
  <c r="Z7" i="8"/>
  <c r="AA7" i="8" s="1"/>
  <c r="H141" i="5"/>
  <c r="I101" i="5"/>
  <c r="H89" i="5"/>
  <c r="H83" i="5"/>
  <c r="H79" i="5"/>
  <c r="H63" i="5"/>
  <c r="H54" i="5"/>
  <c r="H45" i="5"/>
  <c r="I40" i="5"/>
  <c r="I42" i="5"/>
  <c r="H42" i="5"/>
  <c r="H37" i="5"/>
  <c r="H74" i="5"/>
  <c r="H51" i="5"/>
  <c r="H25" i="5"/>
  <c r="H19" i="5"/>
  <c r="H8" i="5" s="1"/>
  <c r="B168" i="5" l="1"/>
  <c r="B166" i="5"/>
  <c r="B99" i="5"/>
  <c r="B79" i="5"/>
  <c r="C54" i="5"/>
  <c r="B40" i="5"/>
  <c r="D19" i="5"/>
  <c r="D9" i="5" s="1"/>
  <c r="C19" i="5"/>
  <c r="G10" i="5" l="1"/>
  <c r="G45" i="5"/>
  <c r="F45" i="5"/>
  <c r="G25" i="5"/>
  <c r="F42" i="5"/>
  <c r="B42" i="5" s="1"/>
  <c r="B45" i="5" l="1"/>
  <c r="G128" i="5"/>
  <c r="F19" i="5"/>
  <c r="G74" i="5"/>
  <c r="B74" i="5" s="1"/>
  <c r="G19" i="5"/>
  <c r="B19" i="5" l="1"/>
  <c r="G101" i="5"/>
  <c r="G141" i="5"/>
  <c r="G8" i="5" l="1"/>
  <c r="F63" i="3"/>
  <c r="F37" i="3"/>
  <c r="E37" i="3"/>
  <c r="E18" i="3" l="1"/>
  <c r="D18" i="3"/>
  <c r="C18" i="3"/>
  <c r="C9" i="3"/>
  <c r="D9" i="3"/>
  <c r="E9" i="3"/>
  <c r="G9" i="3"/>
  <c r="H9" i="3"/>
  <c r="I9" i="3"/>
  <c r="J9" i="3"/>
  <c r="K9" i="3"/>
  <c r="L9" i="3"/>
  <c r="M9" i="3"/>
  <c r="N9" i="3"/>
  <c r="F10" i="3"/>
  <c r="F9" i="3" s="1"/>
  <c r="F18" i="3"/>
  <c r="E23" i="3"/>
  <c r="B23" i="3" s="1"/>
  <c r="F23" i="3"/>
  <c r="C27" i="3"/>
  <c r="D27" i="3"/>
  <c r="E27" i="3"/>
  <c r="F27" i="3"/>
  <c r="G27" i="3"/>
  <c r="H27" i="3"/>
  <c r="I27" i="3"/>
  <c r="J27" i="3"/>
  <c r="K27" i="3"/>
  <c r="L27" i="3"/>
  <c r="M27" i="3"/>
  <c r="N27" i="3"/>
  <c r="C37" i="3"/>
  <c r="D37" i="3"/>
  <c r="G37" i="3"/>
  <c r="H37" i="3"/>
  <c r="I37" i="3"/>
  <c r="J37" i="3"/>
  <c r="K37" i="3"/>
  <c r="L37" i="3"/>
  <c r="M37" i="3"/>
  <c r="N37" i="3"/>
  <c r="C47" i="3"/>
  <c r="D47" i="3"/>
  <c r="E47" i="3"/>
  <c r="F47" i="3"/>
  <c r="G47" i="3"/>
  <c r="H47" i="3"/>
  <c r="I47" i="3"/>
  <c r="J47" i="3"/>
  <c r="K47" i="3"/>
  <c r="L47" i="3"/>
  <c r="M47" i="3"/>
  <c r="N47" i="3"/>
  <c r="C55" i="3"/>
  <c r="D55" i="3"/>
  <c r="E55" i="3"/>
  <c r="F55" i="3"/>
  <c r="G55" i="3"/>
  <c r="H55" i="3"/>
  <c r="I55" i="3"/>
  <c r="J55" i="3"/>
  <c r="K55" i="3"/>
  <c r="L55" i="3"/>
  <c r="M55" i="3"/>
  <c r="N55" i="3"/>
  <c r="C63" i="3"/>
  <c r="D63" i="3"/>
  <c r="E63" i="3"/>
  <c r="G63" i="3"/>
  <c r="H63" i="3"/>
  <c r="I63" i="3"/>
  <c r="J63" i="3"/>
  <c r="K63" i="3"/>
  <c r="L63" i="3"/>
  <c r="M63" i="3"/>
  <c r="N63" i="3"/>
  <c r="C73" i="3"/>
  <c r="D73" i="3"/>
  <c r="E73" i="3"/>
  <c r="F73" i="3"/>
  <c r="G73" i="3"/>
  <c r="H73" i="3"/>
  <c r="I73" i="3"/>
  <c r="J73" i="3"/>
  <c r="K73" i="3"/>
  <c r="L73" i="3"/>
  <c r="M73" i="3"/>
  <c r="N73" i="3"/>
  <c r="C78" i="3"/>
  <c r="D78" i="3"/>
  <c r="E78" i="3"/>
  <c r="F78" i="3"/>
  <c r="G78" i="3"/>
  <c r="H78" i="3"/>
  <c r="I78" i="3"/>
  <c r="J78" i="3"/>
  <c r="K78" i="3"/>
  <c r="L78" i="3"/>
  <c r="M78" i="3"/>
  <c r="N78" i="3"/>
  <c r="C87" i="3"/>
  <c r="C85" i="3" s="1"/>
  <c r="D87" i="3"/>
  <c r="D85" i="3" s="1"/>
  <c r="E87" i="3"/>
  <c r="E85" i="3" s="1"/>
  <c r="F87" i="3"/>
  <c r="F85" i="3" s="1"/>
  <c r="G87" i="3"/>
  <c r="G85" i="3" s="1"/>
  <c r="H87" i="3"/>
  <c r="H85" i="3" s="1"/>
  <c r="I87" i="3"/>
  <c r="I85" i="3" s="1"/>
  <c r="J87" i="3"/>
  <c r="J85" i="3" s="1"/>
  <c r="K87" i="3"/>
  <c r="K85" i="3" s="1"/>
  <c r="L87" i="3"/>
  <c r="L85" i="3" s="1"/>
  <c r="M87" i="3"/>
  <c r="M85" i="3" s="1"/>
  <c r="N87" i="3"/>
  <c r="N85" i="3" s="1"/>
  <c r="C91" i="3"/>
  <c r="D91" i="3"/>
  <c r="E91" i="3"/>
  <c r="F91" i="3"/>
  <c r="G91" i="3"/>
  <c r="H91" i="3"/>
  <c r="I91" i="3"/>
  <c r="J91" i="3"/>
  <c r="K91" i="3"/>
  <c r="L91" i="3"/>
  <c r="M91" i="3"/>
  <c r="N91" i="3"/>
  <c r="B9" i="3" l="1"/>
  <c r="B18" i="3"/>
  <c r="B78" i="3"/>
  <c r="B73" i="3"/>
  <c r="B63" i="3"/>
  <c r="B55" i="3"/>
  <c r="B47" i="3"/>
  <c r="G8" i="3"/>
  <c r="B37" i="3"/>
  <c r="B27" i="3"/>
  <c r="D8" i="3"/>
  <c r="F8" i="3"/>
  <c r="E8" i="3"/>
  <c r="C8" i="3"/>
  <c r="F128" i="5"/>
  <c r="F135" i="5"/>
  <c r="B101" i="5"/>
  <c r="B89" i="5"/>
  <c r="F83" i="5"/>
  <c r="B83" i="5" s="1"/>
  <c r="B76" i="5"/>
  <c r="B63" i="5"/>
  <c r="B54" i="5"/>
  <c r="F51" i="5"/>
  <c r="B51" i="5" s="1"/>
  <c r="B94" i="5"/>
  <c r="B85" i="5"/>
  <c r="F37" i="5"/>
  <c r="B135" i="5" l="1"/>
  <c r="F8" i="5"/>
  <c r="B8" i="3"/>
  <c r="N161" i="5"/>
  <c r="M161" i="5"/>
  <c r="L161" i="5"/>
  <c r="K161" i="5"/>
  <c r="J161" i="5"/>
  <c r="I161" i="5"/>
  <c r="H161" i="5"/>
  <c r="G161" i="5"/>
  <c r="F161" i="5"/>
  <c r="E161" i="5"/>
  <c r="D161" i="5"/>
  <c r="C161" i="5"/>
  <c r="N157" i="5"/>
  <c r="N155" i="5" s="1"/>
  <c r="M157" i="5"/>
  <c r="M155" i="5" s="1"/>
  <c r="L157" i="5"/>
  <c r="L155" i="5" s="1"/>
  <c r="K157" i="5"/>
  <c r="K155" i="5" s="1"/>
  <c r="J157" i="5"/>
  <c r="J155" i="5" s="1"/>
  <c r="I157" i="5"/>
  <c r="I155" i="5" s="1"/>
  <c r="H157" i="5"/>
  <c r="H155" i="5" s="1"/>
  <c r="G157" i="5"/>
  <c r="G155" i="5" s="1"/>
  <c r="F157" i="5"/>
  <c r="F155" i="5" s="1"/>
  <c r="E157" i="5"/>
  <c r="E155" i="5" s="1"/>
  <c r="D157" i="5"/>
  <c r="D155" i="5" s="1"/>
  <c r="C157" i="5"/>
  <c r="N148" i="5"/>
  <c r="M148" i="5"/>
  <c r="L148" i="5"/>
  <c r="K148" i="5"/>
  <c r="J148" i="5"/>
  <c r="I148" i="5"/>
  <c r="H148" i="5"/>
  <c r="G148" i="5"/>
  <c r="F148" i="5"/>
  <c r="E148" i="5"/>
  <c r="D148" i="5"/>
  <c r="C148" i="5"/>
  <c r="N141" i="5"/>
  <c r="M141" i="5"/>
  <c r="L141" i="5"/>
  <c r="K141" i="5"/>
  <c r="J141" i="5"/>
  <c r="I141" i="5"/>
  <c r="C141" i="5"/>
  <c r="N128" i="5"/>
  <c r="M128" i="5"/>
  <c r="L128" i="5"/>
  <c r="K128" i="5"/>
  <c r="J128" i="5"/>
  <c r="I128" i="5"/>
  <c r="H128" i="5"/>
  <c r="E128" i="5"/>
  <c r="D128" i="5"/>
  <c r="C128" i="5"/>
  <c r="N118" i="5"/>
  <c r="M118" i="5"/>
  <c r="L118" i="5"/>
  <c r="K118" i="5"/>
  <c r="J118" i="5"/>
  <c r="I118" i="5"/>
  <c r="H118" i="5"/>
  <c r="G118" i="5"/>
  <c r="F118" i="5"/>
  <c r="E118" i="5"/>
  <c r="C118" i="5"/>
  <c r="N110" i="5"/>
  <c r="M110" i="5"/>
  <c r="L110" i="5"/>
  <c r="K110" i="5"/>
  <c r="J110" i="5"/>
  <c r="I110" i="5"/>
  <c r="H110" i="5"/>
  <c r="G110" i="5"/>
  <c r="F110" i="5"/>
  <c r="E110" i="5"/>
  <c r="D110" i="5"/>
  <c r="D8" i="5" s="1"/>
  <c r="C110" i="5"/>
  <c r="N29" i="5"/>
  <c r="M29" i="5"/>
  <c r="L29" i="5"/>
  <c r="K29" i="5"/>
  <c r="J29" i="5"/>
  <c r="N9" i="5"/>
  <c r="M9" i="5"/>
  <c r="L9" i="5"/>
  <c r="K9" i="5"/>
  <c r="J9" i="5"/>
  <c r="I9" i="5"/>
  <c r="C9" i="5"/>
  <c r="AA8" i="5"/>
  <c r="T8" i="5"/>
  <c r="C8" i="5" l="1"/>
  <c r="E8" i="5"/>
  <c r="M8" i="5"/>
  <c r="N8" i="5"/>
  <c r="B25" i="5"/>
  <c r="B110" i="5"/>
  <c r="B118" i="5"/>
  <c r="K8" i="5"/>
  <c r="B148" i="5"/>
  <c r="C155" i="5"/>
  <c r="B155" i="5" s="1"/>
  <c r="B157" i="5"/>
  <c r="B161" i="5"/>
  <c r="I8" i="5"/>
  <c r="J8" i="5"/>
  <c r="L8" i="5"/>
  <c r="B128" i="5"/>
  <c r="B141" i="5"/>
  <c r="B29" i="5"/>
  <c r="B9" i="5"/>
  <c r="U8" i="5"/>
  <c r="V8" i="5" s="1"/>
  <c r="W8" i="5" s="1"/>
  <c r="X8" i="5" s="1"/>
  <c r="Y8" i="5" s="1"/>
  <c r="B8" i="5" l="1"/>
  <c r="Z7" i="5"/>
  <c r="AA7" i="5" s="1"/>
  <c r="C73" i="2" l="1"/>
  <c r="B73" i="2"/>
  <c r="B86" i="2" s="1"/>
  <c r="T8" i="3" l="1"/>
  <c r="U8" i="3" s="1"/>
  <c r="V8" i="3" s="1"/>
  <c r="W8" i="3" s="1"/>
  <c r="X8" i="3" s="1"/>
  <c r="Y8" i="3" s="1"/>
  <c r="AA8" i="3" s="1"/>
  <c r="Z7" i="3" l="1"/>
  <c r="AA7" i="3" s="1"/>
  <c r="E10" i="3" l="1"/>
</calcChain>
</file>

<file path=xl/sharedStrings.xml><?xml version="1.0" encoding="utf-8"?>
<sst xmlns="http://schemas.openxmlformats.org/spreadsheetml/2006/main" count="1006" uniqueCount="282">
  <si>
    <t>Detalle</t>
  </si>
  <si>
    <t>2 - GASTOS</t>
  </si>
  <si>
    <t>2.1 - REMUNERACIONES Y CONTRIBUCIONES</t>
  </si>
  <si>
    <t>2.1.1 - REMUNERACIONES</t>
  </si>
  <si>
    <t>2.1.2 - SOBRESUELDOS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</si>
  <si>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</si>
  <si>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</si>
  <si>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</si>
  <si>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</si>
  <si>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</si>
  <si>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</si>
  <si>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</si>
  <si>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</si>
  <si>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</si>
  <si>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</si>
  <si>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</si>
  <si>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</si>
  <si>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</si>
  <si>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</si>
  <si>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</si>
  <si>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</si>
  <si>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</si>
  <si>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</si>
  <si>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</si>
  <si>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2.3.9 - PRODUCTOS Y ÚTILES VARIOS</t>
  </si>
  <si>
    <t>2.4 - TRANSFERENCIAS CORRIENTES</t>
  </si>
  <si>
    <t>2.4.1 - TRANSFERENCIAS CORRIENTES AL SECTOR PRIVADO</t>
  </si>
  <si>
    <t>2.4.7 - TRANSFERENCIAS CORRIENTES AL SECTOR EXTERNO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</si>
  <si>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</si>
  <si>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</si>
  <si>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</si>
  <si>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</si>
  <si>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</si>
  <si>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</si>
  <si>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2.6.8 - BIENES INTANGIBLES</t>
  </si>
  <si>
    <t>Total Gastos</t>
  </si>
  <si>
    <t>En RD$</t>
  </si>
  <si>
    <t>Presupuesto Aprobado</t>
  </si>
  <si>
    <t>Presupuesto Modificado</t>
  </si>
  <si>
    <t xml:space="preserve">Definición de conceptos: </t>
  </si>
  <si>
    <t>2.1.3 - DIETAS Y GASTOS DE REPRESENTACIÓN</t>
  </si>
  <si>
    <t>2.2.9 - OTRAS CONTRATACIONES DE SERVICIOS</t>
  </si>
  <si>
    <t>2.3.8 - GASTOS QUE SE ASIGNARÁN DURANTE EL EJERCICIO (ART. 32 Y 33 LEY 423-06)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</si>
  <si>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</si>
  <si>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</si>
  <si>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</si>
  <si>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</si>
  <si>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</si>
  <si>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</si>
  <si>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</si>
  <si>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</si>
  <si>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</si>
  <si>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</si>
  <si>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</si>
  <si>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</si>
  <si>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</si>
  <si>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2.6.6 - EQUIPOS DE DEFENSA Y SEGURIDAD</t>
  </si>
  <si>
    <t>2.6.7 - ACTIVOS BIÓLOGICOS CULTIVABLES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</si>
  <si>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</si>
  <si>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</si>
  <si>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</si>
  <si>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</si>
  <si>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</si>
  <si>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</si>
  <si>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</si>
  <si>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</si>
  <si>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</si>
  <si>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</si>
  <si>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</si>
  <si>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</si>
  <si>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</si>
  <si>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</si>
  <si>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</si>
  <si>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</si>
  <si>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</si>
  <si>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</si>
  <si>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</si>
  <si>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</si>
  <si>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</si>
  <si>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</si>
  <si>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</si>
  <si>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 GASTOS Y APLICACIONES FINANCIERAS</t>
  </si>
  <si>
    <t xml:space="preserve">Enero 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</si>
  <si>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</si>
  <si>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</si>
  <si>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</si>
  <si>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</si>
  <si>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</si>
  <si>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</si>
  <si>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</si>
  <si>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</si>
  <si>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 xml:space="preserve">Octubre </t>
  </si>
  <si>
    <t>Noviembre</t>
  </si>
  <si>
    <t>Diciembre</t>
  </si>
  <si>
    <t>Notas:</t>
  </si>
  <si>
    <t>[Nombre Institución]</t>
  </si>
  <si>
    <t>[Ministerio al que está adscrito (si aplica)]</t>
  </si>
  <si>
    <t xml:space="preserve">3. Se presenta la clasificación objetal del gasto al nivel de cuenta. </t>
  </si>
  <si>
    <t xml:space="preserve">1. Gasto devengado. </t>
  </si>
  <si>
    <t xml:space="preserve">2. Se presenta el gasto por mes; cada mes se debe actualizar el gasto devengado de los meses anteriores. </t>
  </si>
  <si>
    <t>4. Fecha de imputación: último día del mes analizado</t>
  </si>
  <si>
    <t>5. Fecha de registro: el día 10 del mes siguiente al mes analizado</t>
  </si>
  <si>
    <t xml:space="preserve">1. La columna presupuesto modificado se agrega si se aprueba un presupuesto complementario. </t>
  </si>
  <si>
    <t xml:space="preserve">2. Se presenta la clasificación objetal del gasto al nivel de cuenta. </t>
  </si>
  <si>
    <t>1. Presupuesto Aprobado: Se refiere al presupuesto aprobado en la Ley de Presupuesto General del Estado</t>
  </si>
  <si>
    <t xml:space="preserve">2. Presupuesto Modificado: Se refiere al presupuesto aprobado en caso de que el Congreso Nacional apruebe un presupuesto complementario. </t>
  </si>
  <si>
    <t xml:space="preserve">Ejecución de Gastos y Aplicaciones Financieras </t>
  </si>
  <si>
    <t xml:space="preserve">Presupuesto de Gastos y Aplicaciones Financieras </t>
  </si>
  <si>
    <t xml:space="preserve">Total </t>
  </si>
  <si>
    <t>Año [2021]</t>
  </si>
  <si>
    <t>Fuente: [ 50,10,20]</t>
  </si>
  <si>
    <t>Fuente: [10,20,50]</t>
  </si>
  <si>
    <t xml:space="preserve">ANTONIO E. ALFAU </t>
  </si>
  <si>
    <t>Director Financiero</t>
  </si>
  <si>
    <t xml:space="preserve">Director Administrativo  y Financiero </t>
  </si>
  <si>
    <t>ELVIS BLADIMIR ARTILES FELIZ</t>
  </si>
  <si>
    <t xml:space="preserve"> Enc. Ejecucion Presupuestaria</t>
  </si>
  <si>
    <t>OFICINA DE INGENIEROS Y SUPERVISORES DE OBRAS DEL ESTADO</t>
  </si>
  <si>
    <t>Año 2021</t>
  </si>
  <si>
    <t>_______________________________________________</t>
  </si>
  <si>
    <t>JUAN LUIS JULIÁ</t>
  </si>
  <si>
    <t>____________________________________________________________</t>
  </si>
  <si>
    <t>2.1.1.1.01-Sueldos fijos</t>
  </si>
  <si>
    <t>2.1.1.2.01-Personal igualado</t>
  </si>
  <si>
    <t>2.1.1.3.01-Sueldos al personal fijo en trámite de pensiones</t>
  </si>
  <si>
    <t>2.1.1.5.03-Prestación laboral por desvinculación</t>
  </si>
  <si>
    <t>2.1.1.5.04-Proporción de vacaciones no disfrutadas</t>
  </si>
  <si>
    <t>2.1.1.2.08-Personal de carácter temporal</t>
  </si>
  <si>
    <t>2.1.1.2.11-Sueldo temporal a personal fijo en cargos de carrera</t>
  </si>
  <si>
    <t>2.1.2.2.03-Pago de horas extraordinarias</t>
  </si>
  <si>
    <t>2.1.2.2.05-Compensación servicios de seguridad</t>
  </si>
  <si>
    <t>2.1.5.1.01-Contribuciones al seguro de salud</t>
  </si>
  <si>
    <t>2.1.5.2.01-Contribuciones al seguro de pensiones</t>
  </si>
  <si>
    <t>2.1.5.3.01-Contribuciones al seguro de riesgo laboral</t>
  </si>
  <si>
    <t>2021/01-Enero</t>
  </si>
  <si>
    <t>2021/02-Febrero</t>
  </si>
  <si>
    <t>2021/03-Marzo</t>
  </si>
  <si>
    <t>Tipo</t>
  </si>
  <si>
    <t>Agrupaciones</t>
  </si>
  <si>
    <t>Devengado Aprobado</t>
  </si>
  <si>
    <t/>
  </si>
  <si>
    <t>Total General</t>
  </si>
  <si>
    <t>Capí­tulo</t>
  </si>
  <si>
    <t>0201-PRESIDENCIA DE LA REPÚBLICA</t>
  </si>
  <si>
    <t>SubCapitulo</t>
  </si>
  <si>
    <t>05-OFICINA DE INGENIEROS SUPERVISORES DE OBRAS DEL ESTADO</t>
  </si>
  <si>
    <t>Unidad Ejecutora</t>
  </si>
  <si>
    <t>0001-OFICINA DE INGENIEROS SUPERVISORA DE OBRAS DEL ESTADO</t>
  </si>
  <si>
    <t>Ref CCP Tipo</t>
  </si>
  <si>
    <t>2-GASTOS</t>
  </si>
  <si>
    <t>Ref CCP Concepto</t>
  </si>
  <si>
    <t>2.1-REMUNERACIONES Y CONTRIBUCIONES</t>
  </si>
  <si>
    <t>Ref CCP Cuenta</t>
  </si>
  <si>
    <t>2.1.1-REMUNERACIONES</t>
  </si>
  <si>
    <t>2.1.2-SOBRESUELDOS</t>
  </si>
  <si>
    <t>2.1.4-GRATIFICACIONES Y BONIFICACIONES</t>
  </si>
  <si>
    <t>2.1.5-CONTRIBUCIONES A LA SEGURIDAD SOCIAL</t>
  </si>
  <si>
    <t>2.2-CONTRATACIÓN DE SERVICIOS</t>
  </si>
  <si>
    <t>2.2.1-SERVICIOS BÁSICOS</t>
  </si>
  <si>
    <t>2.2.2-PUBLICIDAD, IMPRESIÓN Y ENCUADERNACIÓN</t>
  </si>
  <si>
    <t>2.2.3-VIÁTICOS</t>
  </si>
  <si>
    <t>2.2.4-TRANSPORTE Y ALMACENAJE</t>
  </si>
  <si>
    <t>2.2.5-ALQUILERES Y RENTAS</t>
  </si>
  <si>
    <t>2.2.6-SEGUROS</t>
  </si>
  <si>
    <t>2.2.7-SERVICIOS DE CONSERVACIÓN, REPARACIONES MENORES E INSTALACIONES TEMPORALES</t>
  </si>
  <si>
    <t>2.2.8-OTROS SERVICIOS NO INCLUIDOS EN CONCEPTOS ANTERIORES</t>
  </si>
  <si>
    <t>2.2.9-OTRAS CONTRATACIONES DE SERVICIOS</t>
  </si>
  <si>
    <t>2.3-MATERIALES Y SUMINISTROS</t>
  </si>
  <si>
    <t>2.3.1-ALIMENTOS Y PRODUCTOS AGROFORESTALES</t>
  </si>
  <si>
    <t>2.3.2-TEXTILES Y VESTUARIOS</t>
  </si>
  <si>
    <t>2.3.3-PRODUCTOS DE PAPEL, CARTÓN E IMPRESOS</t>
  </si>
  <si>
    <t>2.3.4-PRODUCTOS FARMACÉUTICOS</t>
  </si>
  <si>
    <t>2.3.5-PRODUCTOS DE CUERO, CAUCHO Y PLÁSTICO</t>
  </si>
  <si>
    <t>2.3.6-PRODUCTOS DE MINERALES, METÁLICOS Y NO METÁLICOS</t>
  </si>
  <si>
    <t>2.3.7-COMBUSTIBLES, LUBRICANTES, PRODUCTOS QUÍMICOS Y CONEXOS</t>
  </si>
  <si>
    <t>2.3.9-PRODUCTOS Y ÚTILES VARIOS</t>
  </si>
  <si>
    <t>2.4-TRANSFERENCIAS CORRIENTES</t>
  </si>
  <si>
    <t>2.4.1-TRANSFERENCIAS CORRIENTES AL SECTOR PRIVADO</t>
  </si>
  <si>
    <t>2.6-BIENES MUEBLES, INMUEBLES E INTANGIBLES</t>
  </si>
  <si>
    <t>2.6.1-MOBILIARIO Y EQUIPO</t>
  </si>
  <si>
    <t>2.6.2-MOBILIARIO Y EQUIPO AUDIOVISUAL, RECREATIVO Y EDUCACIONAL</t>
  </si>
  <si>
    <t>2.6.3-EQUIPO E INSTRUMENTAL, CIENTÍFICO Y LABORATORIO</t>
  </si>
  <si>
    <t>2.6.4-VEHÍCULOS Y EQUIPO DE TRANSPORTE, TRACCIÓN Y ELEVACIÓN</t>
  </si>
  <si>
    <t>2.6.5-MAQUINARIA, OTROS EQUIPOS Y HERRAMIENTAS</t>
  </si>
  <si>
    <t>2.6.8-BIENES INTANGIBLES</t>
  </si>
  <si>
    <t>2.6.9-EDIFICIOS, ESTRUCTURAS, TIERRAS, TERRENOS Y OBJETOS DE VALOR</t>
  </si>
  <si>
    <t>2.7-OBRAS</t>
  </si>
  <si>
    <t>2.7.1-OBRAS EN EDIFICACIONES</t>
  </si>
  <si>
    <t>2.2.1.2.01-Servicios telefónico de larga distancia</t>
  </si>
  <si>
    <t>2.2.1.3.01-Teléfono local</t>
  </si>
  <si>
    <t>2.2.1.6.01-Energía eléctrica</t>
  </si>
  <si>
    <t>2.2.1.8.01-Recolección de residuos</t>
  </si>
  <si>
    <t>2.2.2.2.01-Impresión, encuadernación y rotulación</t>
  </si>
  <si>
    <t>2.2.3.1.01 - Viáticos dentro del país</t>
  </si>
  <si>
    <t>2.2.4.1.01-Pasajes y gastos de transporte</t>
  </si>
  <si>
    <t>2.2.4.4.01-Peaje</t>
  </si>
  <si>
    <t>2.2.5.1.01-Alquileres y rentas de edificaciones y locales</t>
  </si>
  <si>
    <t>2.2.6.2.01-Seguro de bienes muebles</t>
  </si>
  <si>
    <t>2.2.6.3.01-Seguros de personas</t>
  </si>
  <si>
    <t>2.2.7.1.01-Reparaciones y mantenimientos menores en edificaciones</t>
  </si>
  <si>
    <t>2.2.7.1.02-Mantenimientos y reparaciones especiales</t>
  </si>
  <si>
    <t>2.2.7.1.06-Mantenimiento y reparación de instalaciones eléctricas</t>
  </si>
  <si>
    <t>2.2.7.1.07-Mantenimiento, reparación, servicios de pintura y sus derivados</t>
  </si>
  <si>
    <t>2.2.7.2.01-Mantenimiento y reparación de mobiliarios y equipos de oficina</t>
  </si>
  <si>
    <t>2.2.7.2.02-Mantenimiento y reparación de equipos tecnología e información</t>
  </si>
  <si>
    <t>2.2.7.2.06-Mantenimiento y reparación de equipos de transporte, tracción y elevación</t>
  </si>
  <si>
    <t>2.2.7.2.08-Servicios de mantenimiento, reparación, desmonte e instalación</t>
  </si>
  <si>
    <t>2.2.8.5.01-Fumigación</t>
  </si>
  <si>
    <t>2.2.8.5.02-Lavandería</t>
  </si>
  <si>
    <t>2.2.8.5.03-Limpieza e higiene</t>
  </si>
  <si>
    <t>2.2.8.6.01-Eventos generales</t>
  </si>
  <si>
    <t>2.2.8.7.02-Servicios jurídicos</t>
  </si>
  <si>
    <t>2.2.8.7.04-Servicios de capacitación</t>
  </si>
  <si>
    <t>2.2.8.7.06-Otros servicios técnicos profesionales</t>
  </si>
  <si>
    <t>2.2.8.8.01-Impuestos</t>
  </si>
  <si>
    <t>2.2.9.2.01-Servicios de alimentación</t>
  </si>
  <si>
    <t>2.3.1.3.03-Productos forestale</t>
  </si>
  <si>
    <t>2.3.2.3.01-Prendas y accesorios de vestir</t>
  </si>
  <si>
    <t>2.3.3.1.01-Papel de escritorio</t>
  </si>
  <si>
    <t>2.3.3.2.01-Productos de papel y cartón</t>
  </si>
  <si>
    <t>2.3.4.1.01-Productos medicinales para uso humano</t>
  </si>
  <si>
    <t>2.3.5.3.01-Llantas y neumáticos</t>
  </si>
  <si>
    <t>2.3.5.5.01-Artículos de plástico</t>
  </si>
  <si>
    <t>2.3.6.1.01-Productos de cemento</t>
  </si>
  <si>
    <t>2.3.6.1.04-Productos de yeso</t>
  </si>
  <si>
    <t>2.3.6.3.04-Herramientas menores</t>
  </si>
  <si>
    <t>2.3.6.3.06-Productos metálicos</t>
  </si>
  <si>
    <t>2.3.7.2.06-Pinturas, lacas, barnices, diluyentes y absorbentes para pinturas</t>
  </si>
  <si>
    <t>2.3.7.2.99-Otros productos químicos y conexos</t>
  </si>
  <si>
    <t>2.3.9.1.01-Material para limpieza</t>
  </si>
  <si>
    <t>2.3.9.2.01-Útiles y materiales de escritorio, oficina e informática</t>
  </si>
  <si>
    <t>2.3.9.6.01-Productos eléctricos y afines</t>
  </si>
  <si>
    <t>2.3.9.8.01-Repuestos</t>
  </si>
  <si>
    <t>2.3.9.8.02-Accesorios</t>
  </si>
  <si>
    <t>2.3.9.9.04-Productos y útiles de defensa y seguridad</t>
  </si>
  <si>
    <t>2.6.1.4.01-Electrodomésticos</t>
  </si>
  <si>
    <t>2.6.5.5.01-Equipo de comunicación, telecomunicaciones y señalamiento</t>
  </si>
  <si>
    <t>2.7.1.2.01-Obras para edificación no residencial</t>
  </si>
  <si>
    <t>2.7.1.3.01-Obras para edificación de otras estructuras</t>
  </si>
  <si>
    <t>Fecha de registro: hasta el [01] de [04] del [2021]</t>
  </si>
  <si>
    <t>Fecha de imputación: hasta el [30] de [04] del [2021]</t>
  </si>
  <si>
    <t>___________________________________________________</t>
  </si>
  <si>
    <t>______________________________________________________________</t>
  </si>
  <si>
    <t>2.3.7.1.01 Gasolina</t>
  </si>
  <si>
    <t>2.2.1.7.01- Agua</t>
  </si>
  <si>
    <t>2.2.5.9.01- Licencias Informaticas</t>
  </si>
  <si>
    <t>2.6.1.1.01-Muebles, equipos de oficina y estantería</t>
  </si>
  <si>
    <t>2.2.5.3.01-Alquiler de equipo de tecnología y almacenamiento de datos</t>
  </si>
  <si>
    <t>2.1.1.2.10-Personal temporal en cargos de carrera</t>
  </si>
  <si>
    <t>2021/04-Abril</t>
  </si>
  <si>
    <t>2021/05-Mayo</t>
  </si>
  <si>
    <t>2021/06-Junio</t>
  </si>
  <si>
    <t>2.6.6-EQUIPOS DE DEFENSA Y SEGURIDAD</t>
  </si>
  <si>
    <t>______________________________________________</t>
  </si>
  <si>
    <t xml:space="preserve">              ELVIS BLADIMIR ARTILES FELIZ</t>
  </si>
  <si>
    <t xml:space="preserve">               Ejecucion Presupuestaria</t>
  </si>
  <si>
    <t xml:space="preserve">      JUAN LUIS JULIÁ</t>
  </si>
  <si>
    <t>_________________________________________________</t>
  </si>
  <si>
    <t xml:space="preserve">                    Director Administrativo  y Financiero </t>
  </si>
  <si>
    <t>2.1.2.2.15-Compensación extraordinaria anual</t>
  </si>
  <si>
    <t>2.3.7.1.02-Gasoil</t>
  </si>
  <si>
    <t>2.2.1.5.01-Servicio de internet y televisión por cable</t>
  </si>
  <si>
    <t>2.2.8.1.01-Gastos judiciale</t>
  </si>
  <si>
    <t>2.2.8.2.01-Comisiones y gastos</t>
  </si>
  <si>
    <t>2.3.3.4.01-2.3.3.4.01</t>
  </si>
  <si>
    <t>2.3.5.4.01-Artículos de caucho</t>
  </si>
  <si>
    <t>2.3.9.5.01-Útiles de cocina y comedor</t>
  </si>
  <si>
    <t>2.3.9.9.05-Productos y útiles diversos</t>
  </si>
  <si>
    <t>Fecha de imputación: hasta el [30] de [06] del [2021]</t>
  </si>
  <si>
    <t>Fecha de registro: desde  el [01] de [06] del [2021]</t>
  </si>
  <si>
    <t>2.2.5.3.02-Alquiler de equipo de tecnología y almacenamiento de datos</t>
  </si>
  <si>
    <t>2.2.2.1.01-Publicidad y Propaganda</t>
  </si>
  <si>
    <t>2.2.5.8.01-Otros alquileres y arrendamientos por derechos de usos</t>
  </si>
  <si>
    <t>2.6.5.4.01-Sistemas y equipos de climatización</t>
  </si>
  <si>
    <t>2.6.5.7.01-Máquinas-herramientas</t>
  </si>
  <si>
    <t>2.2.7 - SERVICIOS DE CONSERV., REPAR MENORES E INST. TEMPORALES</t>
  </si>
  <si>
    <t>2.3.1.1.01-Alimentos y bebidas para personas</t>
  </si>
  <si>
    <t>2.6.6.2.01-Equipos de seguridad</t>
  </si>
  <si>
    <t>Fecha de registro: desde  el [01] de [07] del [2021]</t>
  </si>
  <si>
    <t>Fecha de imputación: hasta el [31] de [07] del [2021]</t>
  </si>
  <si>
    <t>2021/07-Julio</t>
  </si>
  <si>
    <r>
      <t xml:space="preserve">
NOTAS:
</t>
    </r>
    <r>
      <rPr>
        <b/>
        <sz val="9"/>
        <color theme="1"/>
        <rFont val="Calibri"/>
        <family val="2"/>
        <scheme val="minor"/>
      </rPr>
      <t>1.Gasto devengado 
2.Se presenta el gasto por mes; cada mes se debe actualizar el gato devengado de los meses anteriores. 
3.Se presenta la clasificación objetal del gasto al nivel de cuenta. 
4.Fecha de imputación: ultimo día del mes analizado
5.Fecha de registro: el día 10 del mes siguiente al mes analizado.</t>
    </r>
    <r>
      <rPr>
        <sz val="9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</si>
</sst>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;[Red]#,##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2"/>
    </xf>
    <xf numFmtId="0" fontId="3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43" fontId="1" fillId="0" borderId="1" xfId="1" applyFont="1" applyBorder="1" applyAlignment="1">
      <alignment horizontal="left" vertical="center" wrapText="1"/>
    </xf>
    <xf numFmtId="43" fontId="1" fillId="0" borderId="0" xfId="1" applyFont="1" applyAlignment="1">
      <alignment vertical="center" wrapText="1"/>
    </xf>
    <xf numFmtId="43" fontId="0" fillId="0" borderId="0" xfId="1" applyFont="1"/>
    <xf numFmtId="43" fontId="1" fillId="0" borderId="0" xfId="1" applyFont="1"/>
    <xf numFmtId="9" fontId="0" fillId="0" borderId="0" xfId="2" applyFont="1"/>
    <xf numFmtId="43" fontId="0" fillId="0" borderId="0" xfId="0" applyNumberFormat="1"/>
    <xf numFmtId="4" fontId="0" fillId="0" borderId="0" xfId="0" applyNumberFormat="1"/>
    <xf numFmtId="4" fontId="0" fillId="4" borderId="0" xfId="0" applyNumberFormat="1" applyFill="1"/>
    <xf numFmtId="4" fontId="0" fillId="5" borderId="0" xfId="0" applyNumberFormat="1" applyFill="1"/>
    <xf numFmtId="0" fontId="1" fillId="5" borderId="0" xfId="0" applyFont="1" applyFill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3" fontId="8" fillId="0" borderId="0" xfId="0" applyNumberFormat="1" applyFont="1" applyAlignment="1">
      <alignment horizontal="right" vertical="center"/>
    </xf>
    <xf numFmtId="43" fontId="10" fillId="6" borderId="0" xfId="0" applyNumberFormat="1" applyFont="1" applyFill="1" applyAlignment="1">
      <alignment horizontal="right" vertical="center"/>
    </xf>
    <xf numFmtId="43" fontId="8" fillId="5" borderId="0" xfId="0" applyNumberFormat="1" applyFont="1" applyFill="1" applyAlignment="1">
      <alignment horizontal="right" vertical="center"/>
    </xf>
    <xf numFmtId="43" fontId="8" fillId="6" borderId="0" xfId="0" applyNumberFormat="1" applyFont="1" applyFill="1" applyAlignment="1">
      <alignment horizontal="right" vertical="center"/>
    </xf>
    <xf numFmtId="0" fontId="0" fillId="6" borderId="0" xfId="0" applyFill="1"/>
    <xf numFmtId="49" fontId="11" fillId="7" borderId="3" xfId="0" applyNumberFormat="1" applyFont="1" applyFill="1" applyBorder="1" applyAlignment="1">
      <alignment horizontal="left"/>
    </xf>
    <xf numFmtId="49" fontId="12" fillId="0" borderId="0" xfId="0" applyNumberFormat="1" applyFont="1" applyAlignment="1">
      <alignment horizontal="left"/>
    </xf>
    <xf numFmtId="43" fontId="12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left" indent="1"/>
    </xf>
    <xf numFmtId="49" fontId="12" fillId="0" borderId="0" xfId="0" applyNumberFormat="1" applyFont="1" applyAlignment="1">
      <alignment horizontal="left" indent="2"/>
    </xf>
    <xf numFmtId="49" fontId="12" fillId="0" borderId="0" xfId="0" applyNumberFormat="1" applyFont="1" applyAlignment="1">
      <alignment horizontal="left" indent="3"/>
    </xf>
    <xf numFmtId="49" fontId="12" fillId="0" borderId="0" xfId="0" applyNumberFormat="1" applyFont="1" applyAlignment="1">
      <alignment horizontal="left" indent="4"/>
    </xf>
    <xf numFmtId="49" fontId="12" fillId="0" borderId="0" xfId="0" applyNumberFormat="1" applyFont="1" applyAlignment="1">
      <alignment horizontal="left" indent="5"/>
    </xf>
    <xf numFmtId="43" fontId="13" fillId="0" borderId="0" xfId="0" applyNumberFormat="1" applyFont="1" applyAlignment="1">
      <alignment horizontal="right"/>
    </xf>
    <xf numFmtId="0" fontId="1" fillId="6" borderId="0" xfId="0" applyFont="1" applyFill="1" applyAlignment="1">
      <alignment horizontal="left" vertical="center" wrapText="1"/>
    </xf>
    <xf numFmtId="0" fontId="0" fillId="6" borderId="0" xfId="0" applyFont="1" applyFill="1" applyAlignment="1">
      <alignment horizontal="left" vertical="center" wrapText="1"/>
    </xf>
    <xf numFmtId="0" fontId="0" fillId="6" borderId="0" xfId="0" applyFont="1" applyFill="1" applyAlignment="1">
      <alignment horizontal="left" vertical="top" wrapText="1"/>
    </xf>
    <xf numFmtId="49" fontId="9" fillId="0" borderId="0" xfId="0" applyNumberFormat="1" applyFont="1" applyAlignment="1"/>
    <xf numFmtId="49" fontId="9" fillId="0" borderId="0" xfId="0" applyNumberFormat="1" applyFont="1" applyAlignment="1">
      <alignment wrapText="1"/>
    </xf>
    <xf numFmtId="49" fontId="9" fillId="0" borderId="0" xfId="0" applyNumberFormat="1" applyFont="1" applyAlignment="1">
      <alignment horizontal="left" wrapText="1"/>
    </xf>
    <xf numFmtId="0" fontId="0" fillId="0" borderId="0" xfId="0" applyAlignment="1">
      <alignment vertical="center" wrapText="1"/>
    </xf>
    <xf numFmtId="0" fontId="0" fillId="6" borderId="0" xfId="0" applyFill="1" applyAlignment="1">
      <alignment vertical="center" wrapText="1"/>
    </xf>
    <xf numFmtId="0" fontId="1" fillId="5" borderId="0" xfId="0" applyFont="1" applyFill="1" applyAlignment="1">
      <alignment vertical="center" wrapText="1"/>
    </xf>
    <xf numFmtId="43" fontId="1" fillId="5" borderId="0" xfId="1" applyFont="1" applyFill="1"/>
    <xf numFmtId="0" fontId="0" fillId="0" borderId="0" xfId="0" applyFont="1" applyAlignment="1">
      <alignment vertical="center" wrapText="1"/>
    </xf>
    <xf numFmtId="43" fontId="9" fillId="0" borderId="0" xfId="0" applyNumberFormat="1" applyFont="1" applyAlignment="1">
      <alignment horizontal="right" vertical="center"/>
    </xf>
    <xf numFmtId="0" fontId="1" fillId="0" borderId="0" xfId="0" applyFont="1"/>
    <xf numFmtId="164" fontId="0" fillId="0" borderId="0" xfId="0" applyNumberFormat="1" applyFont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/>
    <xf numFmtId="9" fontId="1" fillId="0" borderId="0" xfId="2" applyFont="1"/>
    <xf numFmtId="0" fontId="0" fillId="0" borderId="0" xfId="0" applyFont="1" applyAlignment="1">
      <alignment vertical="center"/>
    </xf>
    <xf numFmtId="43" fontId="1" fillId="5" borderId="0" xfId="1" applyFont="1" applyFill="1" applyAlignment="1">
      <alignment vertical="center"/>
    </xf>
    <xf numFmtId="43" fontId="1" fillId="5" borderId="0" xfId="1" applyFont="1" applyFill="1" applyAlignment="1">
      <alignment horizontal="center" vertical="center"/>
    </xf>
    <xf numFmtId="43" fontId="14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 wrapText="1"/>
    </xf>
    <xf numFmtId="0" fontId="0" fillId="0" borderId="0" xfId="0" applyFont="1" applyAlignment="1">
      <alignment wrapText="1"/>
    </xf>
    <xf numFmtId="49" fontId="9" fillId="0" borderId="0" xfId="0" applyNumberFormat="1" applyFont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0" fillId="0" borderId="0" xfId="0" applyNumberFormat="1"/>
    <xf numFmtId="49" fontId="0" fillId="8" borderId="0" xfId="0" applyNumberFormat="1" applyFill="1"/>
    <xf numFmtId="0" fontId="1" fillId="6" borderId="0" xfId="0" applyFont="1" applyFill="1"/>
    <xf numFmtId="43" fontId="15" fillId="5" borderId="0" xfId="0" applyNumberFormat="1" applyFont="1" applyFill="1" applyAlignment="1">
      <alignment horizontal="right" vertical="center"/>
    </xf>
    <xf numFmtId="0" fontId="0" fillId="0" borderId="0" xfId="0" applyAlignment="1">
      <alignment horizontal="left" vertical="center"/>
    </xf>
    <xf numFmtId="43" fontId="10" fillId="0" borderId="0" xfId="0" applyNumberFormat="1" applyFont="1" applyAlignment="1">
      <alignment horizontal="right" vertical="center"/>
    </xf>
    <xf numFmtId="43" fontId="6" fillId="0" borderId="1" xfId="1" applyFont="1" applyBorder="1" applyAlignment="1">
      <alignment horizontal="center" vertical="center" wrapText="1"/>
    </xf>
    <xf numFmtId="41" fontId="0" fillId="0" borderId="0" xfId="0" applyNumberFormat="1" applyAlignment="1">
      <alignment horizontal="center" vertical="center"/>
    </xf>
    <xf numFmtId="43" fontId="1" fillId="5" borderId="0" xfId="1" applyFont="1" applyFill="1" applyAlignment="1">
      <alignment horizontal="center" vertical="center" wrapText="1"/>
    </xf>
    <xf numFmtId="43" fontId="8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43" fontId="8" fillId="5" borderId="0" xfId="0" applyNumberFormat="1" applyFont="1" applyFill="1" applyAlignment="1">
      <alignment horizontal="center" vertical="center"/>
    </xf>
    <xf numFmtId="164" fontId="1" fillId="5" borderId="0" xfId="0" applyNumberFormat="1" applyFont="1" applyFill="1" applyAlignment="1">
      <alignment horizontal="center" vertical="center" wrapText="1"/>
    </xf>
    <xf numFmtId="164" fontId="0" fillId="5" borderId="0" xfId="0" applyNumberFormat="1" applyFill="1" applyAlignment="1">
      <alignment horizontal="center" vertical="center" wrapText="1"/>
    </xf>
    <xf numFmtId="164" fontId="1" fillId="6" borderId="0" xfId="0" applyNumberFormat="1" applyFont="1" applyFill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3" borderId="0" xfId="0" applyFont="1" applyFill="1" applyBorder="1" applyAlignment="1">
      <alignment horizontal="right" vertical="center" wrapText="1"/>
    </xf>
    <xf numFmtId="43" fontId="6" fillId="0" borderId="1" xfId="1" applyFont="1" applyBorder="1" applyAlignment="1">
      <alignment horizontal="right" vertical="center" wrapText="1"/>
    </xf>
    <xf numFmtId="41" fontId="0" fillId="0" borderId="0" xfId="0" applyNumberFormat="1" applyAlignment="1">
      <alignment horizontal="right" vertical="center"/>
    </xf>
    <xf numFmtId="43" fontId="6" fillId="5" borderId="0" xfId="1" applyFont="1" applyFill="1" applyAlignment="1">
      <alignment horizontal="right" vertical="center"/>
    </xf>
    <xf numFmtId="43" fontId="6" fillId="5" borderId="0" xfId="1" applyFont="1" applyFill="1" applyAlignment="1">
      <alignment horizontal="right" vertical="center" wrapText="1"/>
    </xf>
    <xf numFmtId="43" fontId="1" fillId="5" borderId="0" xfId="1" applyFont="1" applyFill="1" applyAlignment="1">
      <alignment horizontal="right" vertical="center" wrapText="1"/>
    </xf>
    <xf numFmtId="43" fontId="0" fillId="0" borderId="0" xfId="1" applyFont="1" applyAlignment="1">
      <alignment horizontal="right" vertical="center"/>
    </xf>
    <xf numFmtId="4" fontId="0" fillId="6" borderId="0" xfId="0" applyNumberFormat="1" applyFill="1" applyAlignment="1">
      <alignment horizontal="right" vertical="center"/>
    </xf>
    <xf numFmtId="43" fontId="0" fillId="6" borderId="0" xfId="1" applyFont="1" applyFill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right" vertical="center" wrapText="1"/>
    </xf>
    <xf numFmtId="43" fontId="0" fillId="5" borderId="0" xfId="0" applyNumberFormat="1" applyFill="1" applyAlignment="1">
      <alignment horizontal="right" vertical="center" wrapText="1"/>
    </xf>
    <xf numFmtId="43" fontId="6" fillId="5" borderId="0" xfId="0" applyNumberFormat="1" applyFont="1" applyFill="1" applyAlignment="1">
      <alignment horizontal="right" vertical="center"/>
    </xf>
    <xf numFmtId="165" fontId="6" fillId="5" borderId="0" xfId="0" applyNumberFormat="1" applyFont="1" applyFill="1" applyAlignment="1">
      <alignment horizontal="right" vertical="center" wrapText="1"/>
    </xf>
    <xf numFmtId="43" fontId="6" fillId="5" borderId="0" xfId="0" applyNumberFormat="1" applyFont="1" applyFill="1" applyAlignment="1">
      <alignment horizontal="right" vertical="center" wrapText="1"/>
    </xf>
    <xf numFmtId="164" fontId="1" fillId="5" borderId="0" xfId="0" applyNumberFormat="1" applyFont="1" applyFill="1" applyAlignment="1">
      <alignment horizontal="right" vertical="center" wrapText="1"/>
    </xf>
    <xf numFmtId="43" fontId="7" fillId="0" borderId="0" xfId="0" applyNumberFormat="1" applyFont="1" applyAlignment="1">
      <alignment horizontal="right" vertical="center" wrapText="1"/>
    </xf>
    <xf numFmtId="164" fontId="0" fillId="6" borderId="0" xfId="0" applyNumberFormat="1" applyFill="1" applyAlignment="1">
      <alignment horizontal="right" vertical="center" wrapText="1"/>
    </xf>
    <xf numFmtId="164" fontId="7" fillId="5" borderId="0" xfId="0" applyNumberFormat="1" applyFont="1" applyFill="1" applyAlignment="1">
      <alignment horizontal="right" vertical="center" wrapText="1"/>
    </xf>
    <xf numFmtId="43" fontId="7" fillId="5" borderId="0" xfId="0" applyNumberFormat="1" applyFont="1" applyFill="1" applyAlignment="1">
      <alignment horizontal="right" vertical="center" wrapText="1"/>
    </xf>
    <xf numFmtId="164" fontId="0" fillId="5" borderId="0" xfId="0" applyNumberFormat="1" applyFill="1" applyAlignment="1">
      <alignment horizontal="right" vertical="center" wrapText="1"/>
    </xf>
    <xf numFmtId="43" fontId="4" fillId="6" borderId="0" xfId="1" applyFont="1" applyFill="1" applyAlignment="1">
      <alignment horizontal="right" vertical="center" wrapText="1"/>
    </xf>
    <xf numFmtId="164" fontId="1" fillId="6" borderId="0" xfId="0" applyNumberFormat="1" applyFont="1" applyFill="1" applyAlignment="1">
      <alignment horizontal="right" vertical="center" wrapText="1"/>
    </xf>
    <xf numFmtId="41" fontId="0" fillId="5" borderId="0" xfId="0" applyNumberFormat="1" applyFill="1" applyAlignment="1">
      <alignment horizontal="right" vertical="center"/>
    </xf>
    <xf numFmtId="164" fontId="6" fillId="5" borderId="0" xfId="0" applyNumberFormat="1" applyFont="1" applyFill="1" applyAlignment="1">
      <alignment horizontal="right" vertical="center"/>
    </xf>
    <xf numFmtId="164" fontId="6" fillId="5" borderId="0" xfId="0" applyNumberFormat="1" applyFont="1" applyFill="1" applyAlignment="1">
      <alignment horizontal="right" vertical="center" wrapText="1"/>
    </xf>
    <xf numFmtId="43" fontId="1" fillId="6" borderId="0" xfId="1" applyFont="1" applyFill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43" fontId="4" fillId="5" borderId="0" xfId="1" applyFont="1" applyFill="1" applyAlignment="1">
      <alignment horizontal="right" vertical="center" wrapText="1"/>
    </xf>
    <xf numFmtId="164" fontId="6" fillId="3" borderId="2" xfId="0" applyNumberFormat="1" applyFont="1" applyFill="1" applyBorder="1" applyAlignment="1">
      <alignment horizontal="right" vertical="center" wrapText="1"/>
    </xf>
    <xf numFmtId="43" fontId="6" fillId="3" borderId="2" xfId="0" applyNumberFormat="1" applyFont="1" applyFill="1" applyBorder="1" applyAlignment="1">
      <alignment horizontal="right" vertical="center" wrapText="1"/>
    </xf>
    <xf numFmtId="164" fontId="1" fillId="3" borderId="2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6" fillId="5" borderId="1" xfId="0" applyNumberFormat="1" applyFont="1" applyFill="1" applyBorder="1" applyAlignment="1">
      <alignment horizontal="right" vertical="center" wrapText="1"/>
    </xf>
    <xf numFmtId="164" fontId="1" fillId="5" borderId="1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4" fontId="6" fillId="3" borderId="0" xfId="0" applyNumberFormat="1" applyFont="1" applyFill="1" applyBorder="1" applyAlignment="1">
      <alignment horizontal="right" vertical="center" wrapText="1"/>
    </xf>
    <xf numFmtId="164" fontId="1" fillId="3" borderId="0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43" fontId="0" fillId="0" borderId="0" xfId="0" applyNumberForma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43" fontId="0" fillId="0" borderId="0" xfId="1" applyFont="1" applyAlignment="1"/>
    <xf numFmtId="43" fontId="15" fillId="5" borderId="0" xfId="0" applyNumberFormat="1" applyFont="1" applyFill="1" applyAlignment="1">
      <alignment horizontal="center" vertical="center"/>
    </xf>
    <xf numFmtId="43" fontId="10" fillId="0" borderId="0" xfId="0" applyNumberFormat="1" applyFont="1" applyAlignment="1">
      <alignment horizontal="right"/>
    </xf>
    <xf numFmtId="43" fontId="0" fillId="0" borderId="0" xfId="1" applyFont="1" applyAlignment="1">
      <alignment horizontal="center" vertical="center"/>
    </xf>
    <xf numFmtId="43" fontId="0" fillId="6" borderId="0" xfId="0" applyNumberFormat="1" applyFill="1"/>
    <xf numFmtId="43" fontId="6" fillId="0" borderId="0" xfId="1" applyFont="1" applyBorder="1" applyAlignment="1">
      <alignment horizontal="right" vertical="center" wrapText="1"/>
    </xf>
    <xf numFmtId="0" fontId="0" fillId="5" borderId="0" xfId="0" applyFill="1" applyAlignment="1">
      <alignment horizontal="left" vertical="center" wrapText="1"/>
    </xf>
    <xf numFmtId="0" fontId="1" fillId="5" borderId="0" xfId="0" applyFont="1" applyFill="1" applyAlignment="1">
      <alignment horizontal="left" vertical="center"/>
    </xf>
    <xf numFmtId="43" fontId="6" fillId="6" borderId="0" xfId="0" applyNumberFormat="1" applyFont="1" applyFill="1" applyAlignment="1">
      <alignment horizontal="right" vertical="center" wrapText="1"/>
    </xf>
    <xf numFmtId="43" fontId="15" fillId="6" borderId="0" xfId="0" applyNumberFormat="1" applyFont="1" applyFill="1" applyAlignment="1">
      <alignment horizontal="center" vertical="center"/>
    </xf>
    <xf numFmtId="43" fontId="0" fillId="6" borderId="0" xfId="1" applyFont="1" applyFill="1"/>
    <xf numFmtId="164" fontId="6" fillId="6" borderId="0" xfId="0" applyNumberFormat="1" applyFont="1" applyFill="1" applyAlignment="1">
      <alignment horizontal="right" vertical="center" wrapText="1"/>
    </xf>
    <xf numFmtId="0" fontId="1" fillId="9" borderId="0" xfId="0" applyFont="1" applyFill="1" applyAlignment="1">
      <alignment horizontal="left" vertical="center" wrapText="1"/>
    </xf>
    <xf numFmtId="164" fontId="6" fillId="9" borderId="0" xfId="0" applyNumberFormat="1" applyFont="1" applyFill="1" applyAlignment="1">
      <alignment horizontal="right" vertical="center"/>
    </xf>
    <xf numFmtId="164" fontId="6" fillId="9" borderId="0" xfId="0" applyNumberFormat="1" applyFont="1" applyFill="1" applyAlignment="1">
      <alignment horizontal="right" vertical="center" wrapText="1"/>
    </xf>
    <xf numFmtId="43" fontId="6" fillId="9" borderId="0" xfId="0" applyNumberFormat="1" applyFont="1" applyFill="1" applyAlignment="1">
      <alignment horizontal="right" vertical="center" wrapText="1"/>
    </xf>
    <xf numFmtId="164" fontId="1" fillId="9" borderId="0" xfId="0" applyNumberFormat="1" applyFont="1" applyFill="1" applyAlignment="1">
      <alignment horizontal="right" vertical="center" wrapText="1"/>
    </xf>
    <xf numFmtId="164" fontId="1" fillId="9" borderId="0" xfId="0" applyNumberFormat="1" applyFont="1" applyFill="1" applyAlignment="1">
      <alignment horizontal="center" vertical="center" wrapText="1"/>
    </xf>
    <xf numFmtId="43" fontId="1" fillId="9" borderId="0" xfId="1" applyFont="1" applyFill="1" applyAlignment="1">
      <alignment horizontal="right" vertical="center" wrapText="1"/>
    </xf>
    <xf numFmtId="43" fontId="10" fillId="9" borderId="0" xfId="0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left" vertical="center" wrapText="1"/>
    </xf>
    <xf numFmtId="43" fontId="7" fillId="0" borderId="1" xfId="1" applyFont="1" applyBorder="1" applyAlignment="1">
      <alignment horizontal="right" vertical="center" wrapText="1"/>
    </xf>
    <xf numFmtId="49" fontId="10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 indent="1"/>
    </xf>
    <xf numFmtId="49" fontId="10" fillId="0" borderId="0" xfId="0" applyNumberFormat="1" applyFont="1" applyAlignment="1">
      <alignment horizontal="left" indent="2"/>
    </xf>
    <xf numFmtId="49" fontId="10" fillId="0" borderId="0" xfId="0" applyNumberFormat="1" applyFont="1" applyAlignment="1">
      <alignment horizontal="left" indent="3"/>
    </xf>
    <xf numFmtId="49" fontId="10" fillId="0" borderId="0" xfId="0" applyNumberFormat="1" applyFont="1" applyAlignment="1">
      <alignment horizontal="left" indent="4"/>
    </xf>
    <xf numFmtId="49" fontId="10" fillId="0" borderId="0" xfId="0" applyNumberFormat="1" applyFont="1" applyAlignment="1">
      <alignment horizontal="left" indent="5"/>
    </xf>
    <xf numFmtId="43" fontId="10" fillId="5" borderId="0" xfId="0" applyNumberFormat="1" applyFont="1" applyFill="1" applyAlignment="1">
      <alignment horizontal="right"/>
    </xf>
    <xf numFmtId="49" fontId="10" fillId="5" borderId="0" xfId="0" applyNumberFormat="1" applyFont="1" applyFill="1" applyAlignment="1">
      <alignment horizontal="left" indent="4"/>
    </xf>
    <xf numFmtId="49" fontId="10" fillId="5" borderId="0" xfId="0" applyNumberFormat="1" applyFont="1" applyFill="1" applyAlignment="1">
      <alignment horizontal="left" indent="5"/>
    </xf>
    <xf numFmtId="43" fontId="10" fillId="5" borderId="0" xfId="0" applyNumberFormat="1" applyFont="1" applyFill="1" applyAlignment="1">
      <alignment horizontal="right" vertical="center"/>
    </xf>
    <xf numFmtId="43" fontId="13" fillId="5" borderId="0" xfId="0" applyNumberFormat="1" applyFont="1" applyFill="1" applyAlignment="1">
      <alignment horizontal="right" vertical="center"/>
    </xf>
    <xf numFmtId="164" fontId="6" fillId="6" borderId="0" xfId="0" applyNumberFormat="1" applyFont="1" applyFill="1" applyAlignment="1">
      <alignment horizontal="right" vertical="center"/>
    </xf>
    <xf numFmtId="43" fontId="0" fillId="0" borderId="0" xfId="1" applyFont="1" applyAlignment="1">
      <alignment horizontal="center" vertical="center" wrapText="1"/>
    </xf>
    <xf numFmtId="43" fontId="0" fillId="0" borderId="0" xfId="1" applyFont="1" applyAlignment="1">
      <alignment horizontal="right" vertical="center" wrapText="1"/>
    </xf>
    <xf numFmtId="4" fontId="0" fillId="6" borderId="0" xfId="0" applyNumberFormat="1" applyFont="1" applyFill="1" applyAlignment="1">
      <alignment horizontal="right" vertical="center" wrapText="1"/>
    </xf>
    <xf numFmtId="164" fontId="7" fillId="6" borderId="0" xfId="0" applyNumberFormat="1" applyFont="1" applyFill="1" applyAlignment="1">
      <alignment horizontal="right" vertical="center" wrapText="1"/>
    </xf>
    <xf numFmtId="43" fontId="7" fillId="6" borderId="0" xfId="0" applyNumberFormat="1" applyFont="1" applyFill="1" applyAlignment="1">
      <alignment horizontal="right" vertical="center" wrapText="1"/>
    </xf>
    <xf numFmtId="43" fontId="8" fillId="6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11" fillId="7" borderId="5" xfId="0" applyNumberFormat="1" applyFont="1" applyFill="1" applyBorder="1" applyAlignment="1">
      <alignment horizontal="left"/>
    </xf>
    <xf numFmtId="49" fontId="11" fillId="7" borderId="6" xfId="0" applyNumberFormat="1" applyFont="1" applyFill="1" applyBorder="1" applyAlignment="1">
      <alignment horizontal="left"/>
    </xf>
    <xf numFmtId="49" fontId="11" fillId="7" borderId="7" xfId="0" applyNumberFormat="1" applyFont="1" applyFill="1" applyBorder="1" applyAlignment="1">
      <alignment horizontal="left"/>
    </xf>
    <xf numFmtId="49" fontId="11" fillId="7" borderId="12" xfId="0" applyNumberFormat="1" applyFont="1" applyFill="1" applyBorder="1" applyAlignment="1">
      <alignment horizontal="left"/>
    </xf>
    <xf numFmtId="49" fontId="11" fillId="7" borderId="13" xfId="0" applyNumberFormat="1" applyFont="1" applyFill="1" applyBorder="1" applyAlignment="1">
      <alignment horizontal="left"/>
    </xf>
    <xf numFmtId="49" fontId="11" fillId="7" borderId="14" xfId="0" applyNumberFormat="1" applyFont="1" applyFill="1" applyBorder="1" applyAlignment="1">
      <alignment horizontal="left"/>
    </xf>
    <xf numFmtId="49" fontId="11" fillId="7" borderId="15" xfId="0" applyNumberFormat="1" applyFont="1" applyFill="1" applyBorder="1" applyAlignment="1">
      <alignment horizontal="left"/>
    </xf>
    <xf numFmtId="0" fontId="0" fillId="0" borderId="0" xfId="0"/>
    <xf numFmtId="0" fontId="16" fillId="0" borderId="18" xfId="0" applyFont="1" applyBorder="1"/>
    <xf numFmtId="0" fontId="16" fillId="0" borderId="19" xfId="0" applyFont="1" applyBorder="1"/>
    <xf numFmtId="49" fontId="17" fillId="0" borderId="8" xfId="0" applyNumberFormat="1" applyFont="1" applyBorder="1" applyAlignment="1">
      <alignment horizontal="left"/>
    </xf>
    <xf numFmtId="43" fontId="17" fillId="0" borderId="9" xfId="0" applyNumberFormat="1" applyFont="1" applyBorder="1" applyAlignment="1">
      <alignment horizontal="right"/>
    </xf>
    <xf numFmtId="43" fontId="17" fillId="0" borderId="16" xfId="0" applyNumberFormat="1" applyFont="1" applyBorder="1" applyAlignment="1">
      <alignment horizontal="right"/>
    </xf>
    <xf numFmtId="49" fontId="17" fillId="0" borderId="8" xfId="0" applyNumberFormat="1" applyFont="1" applyBorder="1" applyAlignment="1">
      <alignment horizontal="left" indent="1"/>
    </xf>
    <xf numFmtId="49" fontId="17" fillId="0" borderId="8" xfId="0" applyNumberFormat="1" applyFont="1" applyBorder="1" applyAlignment="1">
      <alignment horizontal="left" indent="2"/>
    </xf>
    <xf numFmtId="49" fontId="17" fillId="0" borderId="8" xfId="0" applyNumberFormat="1" applyFont="1" applyBorder="1" applyAlignment="1">
      <alignment horizontal="left" indent="3"/>
    </xf>
    <xf numFmtId="49" fontId="17" fillId="0" borderId="8" xfId="0" applyNumberFormat="1" applyFont="1" applyBorder="1" applyAlignment="1">
      <alignment horizontal="left" indent="4"/>
    </xf>
    <xf numFmtId="49" fontId="17" fillId="0" borderId="8" xfId="0" applyNumberFormat="1" applyFont="1" applyBorder="1" applyAlignment="1">
      <alignment horizontal="left" indent="5"/>
    </xf>
    <xf numFmtId="49" fontId="17" fillId="0" borderId="10" xfId="0" applyNumberFormat="1" applyFont="1" applyBorder="1" applyAlignment="1">
      <alignment horizontal="left" indent="5"/>
    </xf>
    <xf numFmtId="43" fontId="17" fillId="0" borderId="11" xfId="0" applyNumberFormat="1" applyFont="1" applyBorder="1" applyAlignment="1">
      <alignment horizontal="right"/>
    </xf>
    <xf numFmtId="43" fontId="17" fillId="0" borderId="17" xfId="0" applyNumberFormat="1" applyFont="1" applyBorder="1" applyAlignment="1">
      <alignment horizontal="right"/>
    </xf>
    <xf numFmtId="0" fontId="18" fillId="0" borderId="4" xfId="0" applyFont="1" applyBorder="1" applyAlignment="1">
      <alignment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1</xdr:row>
      <xdr:rowOff>0</xdr:rowOff>
    </xdr:from>
    <xdr:to>
      <xdr:col>0</xdr:col>
      <xdr:colOff>1318966</xdr:colOff>
      <xdr:row>3</xdr:row>
      <xdr:rowOff>201175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19100" y="238125"/>
          <a:ext cx="899866" cy="6774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LOGO MIN.</a:t>
          </a:r>
        </a:p>
        <a:p>
          <a:pPr algn="ctr"/>
          <a:r>
            <a:rPr lang="en-US" sz="1100">
              <a:solidFill>
                <a:sysClr val="windowText" lastClr="000000"/>
              </a:solidFill>
            </a:rPr>
            <a:t>(si</a:t>
          </a:r>
          <a:r>
            <a:rPr lang="en-US" sz="1100" baseline="0">
              <a:solidFill>
                <a:sysClr val="windowText" lastClr="000000"/>
              </a:solidFill>
            </a:rPr>
            <a:t> aplica)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790575</xdr:colOff>
      <xdr:row>0</xdr:row>
      <xdr:rowOff>190500</xdr:rowOff>
    </xdr:from>
    <xdr:to>
      <xdr:col>2</xdr:col>
      <xdr:colOff>623641</xdr:colOff>
      <xdr:row>3</xdr:row>
      <xdr:rowOff>153550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105650" y="190500"/>
          <a:ext cx="899866" cy="6774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LOGO </a:t>
          </a:r>
        </a:p>
      </xdr:txBody>
    </xdr:sp>
    <xdr:clientData/>
  </xdr:twoCellAnchor>
  <xdr:twoCellAnchor editAs="oneCell">
    <xdr:from>
      <xdr:col>0</xdr:col>
      <xdr:colOff>419101</xdr:colOff>
      <xdr:row>1</xdr:row>
      <xdr:rowOff>0</xdr:rowOff>
    </xdr:from>
    <xdr:to>
      <xdr:col>0</xdr:col>
      <xdr:colOff>1524001</xdr:colOff>
      <xdr:row>3</xdr:row>
      <xdr:rowOff>209550</xdr:rowOff>
    </xdr:to>
    <xdr:pic>
      <xdr:nvPicPr>
        <xdr:cNvPr id="6" name="3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1" y="238125"/>
          <a:ext cx="1104900" cy="685800"/>
        </a:xfrm>
        <a:prstGeom prst="rect">
          <a:avLst/>
        </a:prstGeom>
      </xdr:spPr>
    </xdr:pic>
    <xdr:clientData/>
  </xdr:twoCellAnchor>
  <xdr:twoCellAnchor editAs="oneCell">
    <xdr:from>
      <xdr:col>1</xdr:col>
      <xdr:colOff>714375</xdr:colOff>
      <xdr:row>0</xdr:row>
      <xdr:rowOff>133350</xdr:rowOff>
    </xdr:from>
    <xdr:to>
      <xdr:col>2</xdr:col>
      <xdr:colOff>723900</xdr:colOff>
      <xdr:row>4</xdr:row>
      <xdr:rowOff>0</xdr:rowOff>
    </xdr:to>
    <xdr:pic>
      <xdr:nvPicPr>
        <xdr:cNvPr id="7" name="1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29450" y="133350"/>
          <a:ext cx="10953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249998</xdr:colOff>
      <xdr:row>0</xdr:row>
      <xdr:rowOff>208572</xdr:rowOff>
    </xdr:from>
    <xdr:to>
      <xdr:col>13</xdr:col>
      <xdr:colOff>360405</xdr:colOff>
      <xdr:row>3</xdr:row>
      <xdr:rowOff>171622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1679998" y="208572"/>
          <a:ext cx="899866" cy="683861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LOGO</a:t>
          </a:r>
        </a:p>
      </xdr:txBody>
    </xdr:sp>
    <xdr:clientData/>
  </xdr:twoCellAnchor>
  <xdr:twoCellAnchor>
    <xdr:from>
      <xdr:col>0</xdr:col>
      <xdr:colOff>514865</xdr:colOff>
      <xdr:row>1</xdr:row>
      <xdr:rowOff>9697</xdr:rowOff>
    </xdr:from>
    <xdr:to>
      <xdr:col>0</xdr:col>
      <xdr:colOff>1414731</xdr:colOff>
      <xdr:row>4</xdr:row>
      <xdr:rowOff>10847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14865" y="247822"/>
          <a:ext cx="899866" cy="6774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LOGO MIN.</a:t>
          </a:r>
        </a:p>
        <a:p>
          <a:pPr algn="ctr"/>
          <a:r>
            <a:rPr lang="en-US" sz="1100">
              <a:solidFill>
                <a:sysClr val="windowText" lastClr="000000"/>
              </a:solidFill>
            </a:rPr>
            <a:t>(si</a:t>
          </a:r>
          <a:r>
            <a:rPr lang="en-US" sz="1100" baseline="0">
              <a:solidFill>
                <a:sysClr val="windowText" lastClr="000000"/>
              </a:solidFill>
            </a:rPr>
            <a:t> aplica)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0</xdr:col>
      <xdr:colOff>441388</xdr:colOff>
      <xdr:row>1</xdr:row>
      <xdr:rowOff>9525</xdr:rowOff>
    </xdr:from>
    <xdr:to>
      <xdr:col>0</xdr:col>
      <xdr:colOff>1514989</xdr:colOff>
      <xdr:row>4</xdr:row>
      <xdr:rowOff>28575</xdr:rowOff>
    </xdr:to>
    <xdr:pic>
      <xdr:nvPicPr>
        <xdr:cNvPr id="5" name="3 Image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88" y="247650"/>
          <a:ext cx="1073601" cy="695325"/>
        </a:xfrm>
        <a:prstGeom prst="rect">
          <a:avLst/>
        </a:prstGeom>
      </xdr:spPr>
    </xdr:pic>
    <xdr:clientData/>
  </xdr:twoCellAnchor>
  <xdr:twoCellAnchor editAs="oneCell">
    <xdr:from>
      <xdr:col>12</xdr:col>
      <xdr:colOff>142875</xdr:colOff>
      <xdr:row>0</xdr:row>
      <xdr:rowOff>200025</xdr:rowOff>
    </xdr:from>
    <xdr:to>
      <xdr:col>13</xdr:col>
      <xdr:colOff>552450</xdr:colOff>
      <xdr:row>4</xdr:row>
      <xdr:rowOff>62649</xdr:rowOff>
    </xdr:to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611100" y="200025"/>
          <a:ext cx="1200150" cy="7770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249998</xdr:colOff>
      <xdr:row>0</xdr:row>
      <xdr:rowOff>208572</xdr:rowOff>
    </xdr:from>
    <xdr:to>
      <xdr:col>13</xdr:col>
      <xdr:colOff>360405</xdr:colOff>
      <xdr:row>3</xdr:row>
      <xdr:rowOff>171622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3651673" y="208572"/>
          <a:ext cx="900982" cy="6774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LOGO</a:t>
          </a:r>
        </a:p>
      </xdr:txBody>
    </xdr:sp>
    <xdr:clientData/>
  </xdr:twoCellAnchor>
  <xdr:twoCellAnchor>
    <xdr:from>
      <xdr:col>0</xdr:col>
      <xdr:colOff>514865</xdr:colOff>
      <xdr:row>1</xdr:row>
      <xdr:rowOff>9697</xdr:rowOff>
    </xdr:from>
    <xdr:to>
      <xdr:col>0</xdr:col>
      <xdr:colOff>1414731</xdr:colOff>
      <xdr:row>4</xdr:row>
      <xdr:rowOff>10847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514865" y="247822"/>
          <a:ext cx="899866" cy="6774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LOGO MIN.</a:t>
          </a:r>
        </a:p>
        <a:p>
          <a:pPr algn="ctr"/>
          <a:r>
            <a:rPr lang="en-US" sz="1100">
              <a:solidFill>
                <a:sysClr val="windowText" lastClr="000000"/>
              </a:solidFill>
            </a:rPr>
            <a:t>(si</a:t>
          </a:r>
          <a:r>
            <a:rPr lang="en-US" sz="1100" baseline="0">
              <a:solidFill>
                <a:sysClr val="windowText" lastClr="000000"/>
              </a:solidFill>
            </a:rPr>
            <a:t> aplica)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0</xdr:col>
      <xdr:colOff>441388</xdr:colOff>
      <xdr:row>1</xdr:row>
      <xdr:rowOff>9525</xdr:rowOff>
    </xdr:from>
    <xdr:to>
      <xdr:col>0</xdr:col>
      <xdr:colOff>1514989</xdr:colOff>
      <xdr:row>4</xdr:row>
      <xdr:rowOff>28575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88" y="247650"/>
          <a:ext cx="1073601" cy="695325"/>
        </a:xfrm>
        <a:prstGeom prst="rect">
          <a:avLst/>
        </a:prstGeom>
      </xdr:spPr>
    </xdr:pic>
    <xdr:clientData/>
  </xdr:twoCellAnchor>
  <xdr:twoCellAnchor editAs="oneCell">
    <xdr:from>
      <xdr:col>12</xdr:col>
      <xdr:colOff>142875</xdr:colOff>
      <xdr:row>0</xdr:row>
      <xdr:rowOff>200025</xdr:rowOff>
    </xdr:from>
    <xdr:to>
      <xdr:col>13</xdr:col>
      <xdr:colOff>552450</xdr:colOff>
      <xdr:row>4</xdr:row>
      <xdr:rowOff>62649</xdr:rowOff>
    </xdr:to>
    <xdr:pic>
      <xdr:nvPicPr>
        <xdr:cNvPr id="5" name="1 Imagen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544550" y="200025"/>
          <a:ext cx="1200150" cy="7770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249998</xdr:colOff>
      <xdr:row>0</xdr:row>
      <xdr:rowOff>208572</xdr:rowOff>
    </xdr:from>
    <xdr:to>
      <xdr:col>13</xdr:col>
      <xdr:colOff>360405</xdr:colOff>
      <xdr:row>3</xdr:row>
      <xdr:rowOff>171622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0146473" y="208572"/>
          <a:ext cx="900982" cy="6774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LOGO</a:t>
          </a:r>
        </a:p>
      </xdr:txBody>
    </xdr:sp>
    <xdr:clientData/>
  </xdr:twoCellAnchor>
  <xdr:twoCellAnchor>
    <xdr:from>
      <xdr:col>0</xdr:col>
      <xdr:colOff>514865</xdr:colOff>
      <xdr:row>1</xdr:row>
      <xdr:rowOff>9697</xdr:rowOff>
    </xdr:from>
    <xdr:to>
      <xdr:col>0</xdr:col>
      <xdr:colOff>1414731</xdr:colOff>
      <xdr:row>4</xdr:row>
      <xdr:rowOff>10847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514865" y="247822"/>
          <a:ext cx="899866" cy="6774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LOGO MIN.</a:t>
          </a:r>
        </a:p>
        <a:p>
          <a:pPr algn="ctr"/>
          <a:r>
            <a:rPr lang="en-US" sz="1100">
              <a:solidFill>
                <a:sysClr val="windowText" lastClr="000000"/>
              </a:solidFill>
            </a:rPr>
            <a:t>(si</a:t>
          </a:r>
          <a:r>
            <a:rPr lang="en-US" sz="1100" baseline="0">
              <a:solidFill>
                <a:sysClr val="windowText" lastClr="000000"/>
              </a:solidFill>
            </a:rPr>
            <a:t> aplica)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0</xdr:col>
      <xdr:colOff>441388</xdr:colOff>
      <xdr:row>1</xdr:row>
      <xdr:rowOff>9525</xdr:rowOff>
    </xdr:from>
    <xdr:to>
      <xdr:col>0</xdr:col>
      <xdr:colOff>1514989</xdr:colOff>
      <xdr:row>4</xdr:row>
      <xdr:rowOff>28575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88" y="247650"/>
          <a:ext cx="1073601" cy="695325"/>
        </a:xfrm>
        <a:prstGeom prst="rect">
          <a:avLst/>
        </a:prstGeom>
      </xdr:spPr>
    </xdr:pic>
    <xdr:clientData/>
  </xdr:twoCellAnchor>
  <xdr:twoCellAnchor editAs="oneCell">
    <xdr:from>
      <xdr:col>12</xdr:col>
      <xdr:colOff>142875</xdr:colOff>
      <xdr:row>0</xdr:row>
      <xdr:rowOff>200025</xdr:rowOff>
    </xdr:from>
    <xdr:to>
      <xdr:col>13</xdr:col>
      <xdr:colOff>552450</xdr:colOff>
      <xdr:row>4</xdr:row>
      <xdr:rowOff>62649</xdr:rowOff>
    </xdr:to>
    <xdr:pic>
      <xdr:nvPicPr>
        <xdr:cNvPr id="5" name="1 Imagen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039350" y="200025"/>
          <a:ext cx="1200150" cy="7770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7"/>
  <sheetViews>
    <sheetView showGridLines="0" topLeftCell="A64" zoomScaleNormal="100" workbookViewId="0">
      <selection activeCell="H23" sqref="H23"/>
    </sheetView>
  </sheetViews>
  <sheetFormatPr baseColWidth="10" defaultColWidth="9.140625" defaultRowHeight="15" x14ac:dyDescent="0.25"/>
  <cols>
    <col min="1" max="1" width="94.7109375" customWidth="1"/>
    <col min="2" max="2" width="16.28515625" bestFit="1" customWidth="1"/>
    <col min="3" max="3" width="15" customWidth="1"/>
    <col min="4" max="4" width="11.5703125" bestFit="1" customWidth="1"/>
  </cols>
  <sheetData>
    <row r="1" spans="1:5" ht="18.75" x14ac:dyDescent="0.3">
      <c r="A1" s="189" t="s">
        <v>96</v>
      </c>
      <c r="B1" s="189"/>
      <c r="C1" s="189"/>
      <c r="E1" s="9" t="s">
        <v>39</v>
      </c>
    </row>
    <row r="2" spans="1:5" ht="18.75" x14ac:dyDescent="0.25">
      <c r="A2" s="189" t="s">
        <v>95</v>
      </c>
      <c r="B2" s="189"/>
      <c r="C2" s="189"/>
      <c r="E2" s="16" t="s">
        <v>104</v>
      </c>
    </row>
    <row r="3" spans="1:5" ht="18.75" x14ac:dyDescent="0.25">
      <c r="A3" s="189" t="s">
        <v>109</v>
      </c>
      <c r="B3" s="189"/>
      <c r="C3" s="189"/>
      <c r="E3" s="16" t="s">
        <v>105</v>
      </c>
    </row>
    <row r="4" spans="1:5" ht="18.75" x14ac:dyDescent="0.3">
      <c r="A4" s="191" t="s">
        <v>107</v>
      </c>
      <c r="B4" s="191"/>
      <c r="C4" s="191"/>
      <c r="E4" s="9" t="s">
        <v>94</v>
      </c>
    </row>
    <row r="5" spans="1:5" x14ac:dyDescent="0.25">
      <c r="A5" s="190" t="s">
        <v>36</v>
      </c>
      <c r="B5" s="190"/>
      <c r="C5" s="190"/>
      <c r="E5" s="16" t="s">
        <v>102</v>
      </c>
    </row>
    <row r="6" spans="1:5" x14ac:dyDescent="0.25">
      <c r="E6" s="16" t="s">
        <v>103</v>
      </c>
    </row>
    <row r="7" spans="1:5" ht="31.5" x14ac:dyDescent="0.25">
      <c r="A7" s="13" t="s">
        <v>0</v>
      </c>
      <c r="B7" s="14" t="s">
        <v>37</v>
      </c>
      <c r="C7" s="14" t="s">
        <v>38</v>
      </c>
    </row>
    <row r="8" spans="1:5" x14ac:dyDescent="0.25">
      <c r="A8" s="1" t="s">
        <v>1</v>
      </c>
      <c r="B8" s="17"/>
      <c r="C8" s="17"/>
    </row>
    <row r="9" spans="1:5" x14ac:dyDescent="0.25">
      <c r="A9" s="3" t="s">
        <v>2</v>
      </c>
      <c r="B9" s="18"/>
      <c r="C9" s="20"/>
    </row>
    <row r="10" spans="1:5" x14ac:dyDescent="0.25">
      <c r="A10" s="8" t="s">
        <v>3</v>
      </c>
      <c r="B10" s="23">
        <v>709541881</v>
      </c>
      <c r="C10" s="23"/>
    </row>
    <row r="11" spans="1:5" x14ac:dyDescent="0.25">
      <c r="A11" s="8" t="s">
        <v>4</v>
      </c>
      <c r="B11" s="23">
        <v>148508573</v>
      </c>
    </row>
    <row r="12" spans="1:5" x14ac:dyDescent="0.25">
      <c r="A12" s="8" t="s">
        <v>40</v>
      </c>
      <c r="B12" s="6"/>
    </row>
    <row r="13" spans="1:5" x14ac:dyDescent="0.25">
      <c r="A13" s="8" t="s">
        <v>5</v>
      </c>
      <c r="B13" s="23">
        <v>24316216</v>
      </c>
    </row>
    <row r="14" spans="1:5" x14ac:dyDescent="0.25">
      <c r="A14" s="8" t="s">
        <v>6</v>
      </c>
      <c r="B14" s="23">
        <v>91587056</v>
      </c>
    </row>
    <row r="15" spans="1:5" x14ac:dyDescent="0.25">
      <c r="A15" s="3" t="s">
        <v>7</v>
      </c>
      <c r="B15" s="4"/>
    </row>
    <row r="16" spans="1:5" x14ac:dyDescent="0.25">
      <c r="A16" s="8" t="s">
        <v>8</v>
      </c>
      <c r="B16" s="23">
        <v>22215000</v>
      </c>
    </row>
    <row r="17" spans="1:3" x14ac:dyDescent="0.25">
      <c r="A17" s="8" t="s">
        <v>9</v>
      </c>
      <c r="B17" s="23">
        <v>15400000</v>
      </c>
      <c r="C17" s="23"/>
    </row>
    <row r="18" spans="1:3" x14ac:dyDescent="0.25">
      <c r="A18" s="8" t="s">
        <v>10</v>
      </c>
      <c r="B18" s="23">
        <v>25000000</v>
      </c>
      <c r="C18" s="23"/>
    </row>
    <row r="19" spans="1:3" ht="18" customHeight="1" x14ac:dyDescent="0.25">
      <c r="A19" s="8" t="s">
        <v>11</v>
      </c>
      <c r="B19" s="23">
        <v>740000</v>
      </c>
    </row>
    <row r="20" spans="1:3" x14ac:dyDescent="0.25">
      <c r="A20" s="8" t="s">
        <v>12</v>
      </c>
      <c r="B20" s="23">
        <v>20230000</v>
      </c>
    </row>
    <row r="21" spans="1:3" x14ac:dyDescent="0.25">
      <c r="A21" s="8" t="s">
        <v>13</v>
      </c>
      <c r="B21" s="23">
        <v>15550000</v>
      </c>
    </row>
    <row r="22" spans="1:3" x14ac:dyDescent="0.25">
      <c r="A22" s="8" t="s">
        <v>14</v>
      </c>
      <c r="B22" s="23">
        <v>13130000</v>
      </c>
    </row>
    <row r="23" spans="1:3" x14ac:dyDescent="0.25">
      <c r="A23" s="8" t="s">
        <v>15</v>
      </c>
      <c r="B23" s="23">
        <v>17550000</v>
      </c>
    </row>
    <row r="24" spans="1:3" x14ac:dyDescent="0.25">
      <c r="A24" s="8" t="s">
        <v>41</v>
      </c>
      <c r="B24" s="23">
        <v>15369378</v>
      </c>
    </row>
    <row r="25" spans="1:3" x14ac:dyDescent="0.25">
      <c r="A25" s="3" t="s">
        <v>16</v>
      </c>
      <c r="B25" s="23"/>
    </row>
    <row r="26" spans="1:3" x14ac:dyDescent="0.25">
      <c r="A26" s="8" t="s">
        <v>17</v>
      </c>
      <c r="B26" s="23">
        <v>110000</v>
      </c>
    </row>
    <row r="27" spans="1:3" x14ac:dyDescent="0.25">
      <c r="A27" s="8" t="s">
        <v>18</v>
      </c>
      <c r="B27" s="23">
        <v>1004700</v>
      </c>
    </row>
    <row r="28" spans="1:3" x14ac:dyDescent="0.25">
      <c r="A28" s="8" t="s">
        <v>19</v>
      </c>
      <c r="B28" s="23">
        <v>5609280</v>
      </c>
    </row>
    <row r="29" spans="1:3" x14ac:dyDescent="0.25">
      <c r="A29" s="8" t="s">
        <v>20</v>
      </c>
      <c r="B29" s="23">
        <v>30000</v>
      </c>
    </row>
    <row r="30" spans="1:3" x14ac:dyDescent="0.25">
      <c r="A30" s="8" t="s">
        <v>21</v>
      </c>
      <c r="B30" s="23">
        <v>1619000</v>
      </c>
    </row>
    <row r="31" spans="1:3" x14ac:dyDescent="0.25">
      <c r="A31" s="8" t="s">
        <v>22</v>
      </c>
      <c r="B31" s="23">
        <v>443032</v>
      </c>
    </row>
    <row r="32" spans="1:3" x14ac:dyDescent="0.25">
      <c r="A32" s="8" t="s">
        <v>23</v>
      </c>
      <c r="B32" s="23">
        <v>25051201</v>
      </c>
    </row>
    <row r="33" spans="1:2" x14ac:dyDescent="0.25">
      <c r="A33" s="8" t="s">
        <v>42</v>
      </c>
      <c r="B33" s="23"/>
    </row>
    <row r="34" spans="1:2" x14ac:dyDescent="0.25">
      <c r="A34" s="8" t="s">
        <v>24</v>
      </c>
      <c r="B34" s="23">
        <v>28500000</v>
      </c>
    </row>
    <row r="35" spans="1:2" x14ac:dyDescent="0.25">
      <c r="A35" s="3" t="s">
        <v>25</v>
      </c>
      <c r="B35" s="23"/>
    </row>
    <row r="36" spans="1:2" x14ac:dyDescent="0.25">
      <c r="A36" s="8" t="s">
        <v>26</v>
      </c>
      <c r="B36" s="23">
        <v>7000000</v>
      </c>
    </row>
    <row r="37" spans="1:2" x14ac:dyDescent="0.25">
      <c r="A37" s="8" t="s">
        <v>43</v>
      </c>
      <c r="B37" s="23"/>
    </row>
    <row r="38" spans="1:2" x14ac:dyDescent="0.25">
      <c r="A38" s="8" t="s">
        <v>44</v>
      </c>
      <c r="B38" s="23"/>
    </row>
    <row r="39" spans="1:2" x14ac:dyDescent="0.25">
      <c r="A39" s="8" t="s">
        <v>45</v>
      </c>
      <c r="B39" s="6"/>
    </row>
    <row r="40" spans="1:2" x14ac:dyDescent="0.25">
      <c r="A40" s="8" t="s">
        <v>46</v>
      </c>
      <c r="B40" s="6"/>
    </row>
    <row r="41" spans="1:2" x14ac:dyDescent="0.25">
      <c r="A41" s="8" t="s">
        <v>27</v>
      </c>
      <c r="B41" s="6"/>
    </row>
    <row r="42" spans="1:2" x14ac:dyDescent="0.25">
      <c r="A42" s="8" t="s">
        <v>47</v>
      </c>
      <c r="B42" s="6"/>
    </row>
    <row r="43" spans="1:2" x14ac:dyDescent="0.25">
      <c r="A43" s="3" t="s">
        <v>48</v>
      </c>
      <c r="B43" s="4"/>
    </row>
    <row r="44" spans="1:2" x14ac:dyDescent="0.25">
      <c r="A44" s="8" t="s">
        <v>49</v>
      </c>
      <c r="B44" s="6"/>
    </row>
    <row r="45" spans="1:2" x14ac:dyDescent="0.25">
      <c r="A45" s="8" t="s">
        <v>50</v>
      </c>
      <c r="B45" s="6"/>
    </row>
    <row r="46" spans="1:2" x14ac:dyDescent="0.25">
      <c r="A46" s="8" t="s">
        <v>51</v>
      </c>
      <c r="B46" s="6"/>
    </row>
    <row r="47" spans="1:2" x14ac:dyDescent="0.25">
      <c r="A47" s="8" t="s">
        <v>52</v>
      </c>
      <c r="B47" s="6"/>
    </row>
    <row r="48" spans="1:2" x14ac:dyDescent="0.25">
      <c r="A48" s="8" t="s">
        <v>53</v>
      </c>
      <c r="B48" s="6"/>
    </row>
    <row r="49" spans="1:2" x14ac:dyDescent="0.25">
      <c r="A49" s="8" t="s">
        <v>54</v>
      </c>
      <c r="B49" s="6"/>
    </row>
    <row r="50" spans="1:2" x14ac:dyDescent="0.25">
      <c r="A50" s="8" t="s">
        <v>55</v>
      </c>
      <c r="B50" s="6"/>
    </row>
    <row r="51" spans="1:2" x14ac:dyDescent="0.25">
      <c r="A51" s="3" t="s">
        <v>28</v>
      </c>
      <c r="B51" s="4"/>
    </row>
    <row r="52" spans="1:2" x14ac:dyDescent="0.25">
      <c r="A52" s="8" t="s">
        <v>29</v>
      </c>
      <c r="B52" s="23">
        <v>25100000</v>
      </c>
    </row>
    <row r="53" spans="1:2" x14ac:dyDescent="0.25">
      <c r="A53" s="8" t="s">
        <v>30</v>
      </c>
      <c r="B53" s="23">
        <v>7319996</v>
      </c>
    </row>
    <row r="54" spans="1:2" x14ac:dyDescent="0.25">
      <c r="A54" s="8" t="s">
        <v>31</v>
      </c>
      <c r="B54" s="23">
        <v>8519929</v>
      </c>
    </row>
    <row r="55" spans="1:2" x14ac:dyDescent="0.25">
      <c r="A55" s="8" t="s">
        <v>32</v>
      </c>
      <c r="B55" s="23">
        <v>42000000</v>
      </c>
    </row>
    <row r="56" spans="1:2" x14ac:dyDescent="0.25">
      <c r="A56" s="8" t="s">
        <v>33</v>
      </c>
      <c r="B56" s="23">
        <v>14504464</v>
      </c>
    </row>
    <row r="57" spans="1:2" x14ac:dyDescent="0.25">
      <c r="A57" s="8" t="s">
        <v>56</v>
      </c>
      <c r="B57" s="23"/>
    </row>
    <row r="58" spans="1:2" x14ac:dyDescent="0.25">
      <c r="A58" s="8" t="s">
        <v>57</v>
      </c>
      <c r="B58" s="23"/>
    </row>
    <row r="59" spans="1:2" x14ac:dyDescent="0.25">
      <c r="A59" s="8" t="s">
        <v>34</v>
      </c>
      <c r="B59" s="23">
        <v>15000000</v>
      </c>
    </row>
    <row r="60" spans="1:2" x14ac:dyDescent="0.25">
      <c r="A60" s="8" t="s">
        <v>58</v>
      </c>
      <c r="B60" s="23">
        <v>45000</v>
      </c>
    </row>
    <row r="61" spans="1:2" x14ac:dyDescent="0.25">
      <c r="A61" s="3" t="s">
        <v>59</v>
      </c>
      <c r="B61" s="23"/>
    </row>
    <row r="62" spans="1:2" x14ac:dyDescent="0.25">
      <c r="A62" s="8" t="s">
        <v>60</v>
      </c>
      <c r="B62" s="23">
        <v>5417483670</v>
      </c>
    </row>
    <row r="63" spans="1:2" x14ac:dyDescent="0.25">
      <c r="A63" s="8" t="s">
        <v>61</v>
      </c>
      <c r="B63" s="23"/>
    </row>
    <row r="64" spans="1:2" x14ac:dyDescent="0.25">
      <c r="A64" s="8" t="s">
        <v>62</v>
      </c>
      <c r="B64" s="23"/>
    </row>
    <row r="65" spans="1:3" x14ac:dyDescent="0.25">
      <c r="A65" s="8" t="s">
        <v>63</v>
      </c>
      <c r="B65" s="23"/>
    </row>
    <row r="66" spans="1:3" x14ac:dyDescent="0.25">
      <c r="A66" s="3" t="s">
        <v>64</v>
      </c>
      <c r="B66" s="23"/>
    </row>
    <row r="67" spans="1:3" x14ac:dyDescent="0.25">
      <c r="A67" s="8" t="s">
        <v>65</v>
      </c>
      <c r="B67" s="23"/>
    </row>
    <row r="68" spans="1:3" x14ac:dyDescent="0.25">
      <c r="A68" s="8" t="s">
        <v>66</v>
      </c>
      <c r="B68" s="23"/>
    </row>
    <row r="69" spans="1:3" x14ac:dyDescent="0.25">
      <c r="A69" s="3" t="s">
        <v>67</v>
      </c>
      <c r="B69" s="23"/>
    </row>
    <row r="70" spans="1:3" x14ac:dyDescent="0.25">
      <c r="A70" s="8" t="s">
        <v>68</v>
      </c>
      <c r="B70" s="23"/>
    </row>
    <row r="71" spans="1:3" x14ac:dyDescent="0.25">
      <c r="A71" s="8" t="s">
        <v>69</v>
      </c>
      <c r="B71" s="23"/>
    </row>
    <row r="72" spans="1:3" x14ac:dyDescent="0.25">
      <c r="A72" s="8" t="s">
        <v>70</v>
      </c>
      <c r="B72" s="23"/>
    </row>
    <row r="73" spans="1:3" x14ac:dyDescent="0.25">
      <c r="A73" s="10" t="s">
        <v>35</v>
      </c>
      <c r="B73" s="24">
        <f>SUM(B10:B72)</f>
        <v>6718478376</v>
      </c>
      <c r="C73" s="24">
        <f>SUM(C10:C72)</f>
        <v>0</v>
      </c>
    </row>
    <row r="74" spans="1:3" x14ac:dyDescent="0.25">
      <c r="A74" s="5"/>
      <c r="B74" s="6"/>
    </row>
    <row r="75" spans="1:3" x14ac:dyDescent="0.25">
      <c r="A75" s="1" t="s">
        <v>71</v>
      </c>
      <c r="B75" s="2"/>
    </row>
    <row r="76" spans="1:3" x14ac:dyDescent="0.25">
      <c r="A76" s="3" t="s">
        <v>72</v>
      </c>
      <c r="B76" s="4"/>
    </row>
    <row r="77" spans="1:3" x14ac:dyDescent="0.25">
      <c r="A77" s="8" t="s">
        <v>73</v>
      </c>
      <c r="B77" s="6"/>
    </row>
    <row r="78" spans="1:3" x14ac:dyDescent="0.25">
      <c r="A78" s="8" t="s">
        <v>74</v>
      </c>
      <c r="B78" s="6"/>
    </row>
    <row r="79" spans="1:3" x14ac:dyDescent="0.25">
      <c r="A79" s="3" t="s">
        <v>75</v>
      </c>
      <c r="B79" s="4"/>
    </row>
    <row r="80" spans="1:3" x14ac:dyDescent="0.25">
      <c r="A80" s="8" t="s">
        <v>76</v>
      </c>
      <c r="B80" s="6"/>
    </row>
    <row r="81" spans="1:3" x14ac:dyDescent="0.25">
      <c r="A81" s="8" t="s">
        <v>77</v>
      </c>
      <c r="B81" s="6"/>
    </row>
    <row r="82" spans="1:3" x14ac:dyDescent="0.25">
      <c r="A82" s="3" t="s">
        <v>78</v>
      </c>
      <c r="B82" s="4"/>
    </row>
    <row r="83" spans="1:3" x14ac:dyDescent="0.25">
      <c r="A83" s="8" t="s">
        <v>79</v>
      </c>
      <c r="B83" s="6"/>
    </row>
    <row r="84" spans="1:3" x14ac:dyDescent="0.25">
      <c r="A84" s="10" t="s">
        <v>80</v>
      </c>
      <c r="B84" s="7"/>
      <c r="C84" s="7"/>
    </row>
    <row r="86" spans="1:3" ht="15.75" x14ac:dyDescent="0.25">
      <c r="A86" s="11" t="s">
        <v>81</v>
      </c>
      <c r="B86" s="25">
        <f>+B73</f>
        <v>6718478376</v>
      </c>
      <c r="C86" s="12"/>
    </row>
    <row r="87" spans="1:3" x14ac:dyDescent="0.25">
      <c r="A87" t="s">
        <v>110</v>
      </c>
    </row>
  </sheetData>
  <dataConsolidate/>
  <mergeCells count="5">
    <mergeCell ref="A1:C1"/>
    <mergeCell ref="A2:C2"/>
    <mergeCell ref="A3:C3"/>
    <mergeCell ref="A5:C5"/>
    <mergeCell ref="A4:C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7"/>
  <sheetViews>
    <sheetView showGridLines="0" zoomScaleNormal="100" workbookViewId="0">
      <pane ySplit="7" topLeftCell="A98" activePane="bottomLeft" state="frozen"/>
      <selection pane="bottomLeft" activeCell="A25" sqref="A25"/>
    </sheetView>
  </sheetViews>
  <sheetFormatPr baseColWidth="10" defaultColWidth="9.140625" defaultRowHeight="15" x14ac:dyDescent="0.25"/>
  <cols>
    <col min="1" max="1" width="40" customWidth="1"/>
    <col min="2" max="2" width="16.85546875" customWidth="1"/>
    <col min="3" max="3" width="17.42578125" customWidth="1"/>
    <col min="4" max="4" width="16.5703125" customWidth="1"/>
    <col min="5" max="5" width="15" customWidth="1"/>
    <col min="6" max="6" width="15.140625" bestFit="1" customWidth="1"/>
    <col min="7" max="8" width="15.28515625" bestFit="1" customWidth="1"/>
    <col min="9" max="9" width="14.28515625" customWidth="1"/>
    <col min="10" max="10" width="15.42578125" customWidth="1"/>
    <col min="11" max="11" width="12" customWidth="1"/>
    <col min="12" max="12" width="11.7109375" bestFit="1" customWidth="1"/>
    <col min="13" max="13" width="11.85546875" customWidth="1"/>
    <col min="14" max="14" width="12.85546875" bestFit="1" customWidth="1"/>
    <col min="16" max="16" width="96.7109375" bestFit="1" customWidth="1"/>
    <col min="18" max="25" width="6" bestFit="1" customWidth="1"/>
    <col min="26" max="27" width="7" bestFit="1" customWidth="1"/>
  </cols>
  <sheetData>
    <row r="1" spans="1:27" ht="18.75" x14ac:dyDescent="0.3">
      <c r="A1" s="189"/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P1" s="9" t="s">
        <v>94</v>
      </c>
    </row>
    <row r="2" spans="1:27" ht="18.75" x14ac:dyDescent="0.25">
      <c r="A2" s="189" t="s">
        <v>117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P2" s="16" t="s">
        <v>98</v>
      </c>
    </row>
    <row r="3" spans="1:27" ht="18.75" x14ac:dyDescent="0.25">
      <c r="A3" s="189" t="s">
        <v>118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P3" s="16" t="s">
        <v>99</v>
      </c>
    </row>
    <row r="4" spans="1:27" ht="15.75" x14ac:dyDescent="0.25">
      <c r="A4" s="191" t="s">
        <v>106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P4" s="16" t="s">
        <v>97</v>
      </c>
    </row>
    <row r="5" spans="1:27" x14ac:dyDescent="0.25">
      <c r="A5" s="190" t="s">
        <v>36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P5" s="16" t="s">
        <v>100</v>
      </c>
    </row>
    <row r="6" spans="1:27" x14ac:dyDescent="0.25">
      <c r="P6" s="16" t="s">
        <v>101</v>
      </c>
    </row>
    <row r="7" spans="1:27" ht="31.5" x14ac:dyDescent="0.25">
      <c r="A7" s="13" t="s">
        <v>0</v>
      </c>
      <c r="B7" s="14" t="s">
        <v>108</v>
      </c>
      <c r="C7" s="14" t="s">
        <v>82</v>
      </c>
      <c r="D7" s="14" t="s">
        <v>83</v>
      </c>
      <c r="E7" s="14" t="s">
        <v>84</v>
      </c>
      <c r="F7" s="14" t="s">
        <v>85</v>
      </c>
      <c r="G7" s="14" t="s">
        <v>86</v>
      </c>
      <c r="H7" s="14" t="s">
        <v>87</v>
      </c>
      <c r="I7" s="14" t="s">
        <v>88</v>
      </c>
      <c r="J7" s="14" t="s">
        <v>89</v>
      </c>
      <c r="K7" s="14" t="s">
        <v>90</v>
      </c>
      <c r="L7" s="14" t="s">
        <v>91</v>
      </c>
      <c r="M7" s="14" t="s">
        <v>92</v>
      </c>
      <c r="N7" s="14" t="s">
        <v>93</v>
      </c>
      <c r="Z7" s="22">
        <f>SUM(R8:Z8)</f>
        <v>11.029108875781253</v>
      </c>
      <c r="AA7" s="22">
        <f>+Z7+AA8</f>
        <v>13.989108875781252</v>
      </c>
    </row>
    <row r="8" spans="1:27" x14ac:dyDescent="0.25">
      <c r="A8" s="1" t="s">
        <v>1</v>
      </c>
      <c r="B8" s="69">
        <f>+C8+D8+E8+F8</f>
        <v>904893341.59000015</v>
      </c>
      <c r="C8" s="69">
        <f>+C9+C27+C37+C47+C55+C63+C73+C78+C85+C87+C91</f>
        <v>119669521.23999999</v>
      </c>
      <c r="D8" s="69">
        <f>+D9+D27+D37+D47+D55+D63+D73+D78+D85+D87+D91</f>
        <v>86263345.199999988</v>
      </c>
      <c r="E8" s="69">
        <f>+E9+E23+E27+E37+E47+E55+E63+E73+E78+E85+E87+E91</f>
        <v>439398374.70000005</v>
      </c>
      <c r="F8" s="69">
        <f>+F9+F18+F23+F27+F37+F63+F73</f>
        <v>259562100.44999999</v>
      </c>
      <c r="G8" s="69">
        <f>+G9+G18+G23+G27+H37+G37+G47+G63+G73+G78</f>
        <v>0</v>
      </c>
      <c r="H8" s="69"/>
      <c r="I8" s="69"/>
      <c r="J8" s="69"/>
      <c r="K8" s="69"/>
      <c r="L8" s="69"/>
      <c r="M8" s="69"/>
      <c r="N8" s="69"/>
      <c r="R8" s="19">
        <v>1</v>
      </c>
      <c r="S8" s="19">
        <v>1.05</v>
      </c>
      <c r="T8" s="19">
        <f t="shared" ref="T8:Y8" si="0">+S8*1.05</f>
        <v>1.1025</v>
      </c>
      <c r="U8" s="19">
        <f t="shared" si="0"/>
        <v>1.1576250000000001</v>
      </c>
      <c r="V8" s="19">
        <f t="shared" si="0"/>
        <v>1.2155062500000002</v>
      </c>
      <c r="W8" s="19">
        <f t="shared" si="0"/>
        <v>1.2762815625000004</v>
      </c>
      <c r="X8" s="19">
        <f t="shared" si="0"/>
        <v>1.3400956406250004</v>
      </c>
      <c r="Y8" s="19">
        <f t="shared" si="0"/>
        <v>1.4071004226562505</v>
      </c>
      <c r="Z8" s="19">
        <v>1.48</v>
      </c>
      <c r="AA8" s="19">
        <f>+Z8*2</f>
        <v>2.96</v>
      </c>
    </row>
    <row r="9" spans="1:27" ht="15" customHeight="1" x14ac:dyDescent="0.25">
      <c r="A9" s="26" t="s">
        <v>2</v>
      </c>
      <c r="B9" s="58">
        <f>+C9+D9+E9+F9+G9+H9+I9+J9+K9+L9+M9+N9</f>
        <v>202683549.47999999</v>
      </c>
      <c r="C9" s="58">
        <f>+C10+C20+C21+C22+C23</f>
        <v>41918025.009999998</v>
      </c>
      <c r="D9" s="58">
        <f>+D10+D20+D21+D22+D23</f>
        <v>77414373.969999999</v>
      </c>
      <c r="E9" s="58">
        <f>+E11+E12+E14+E15+E16+E17+E20</f>
        <v>42550105.209999993</v>
      </c>
      <c r="F9" s="58">
        <f>+F10</f>
        <v>40801045.289999999</v>
      </c>
      <c r="G9" s="58">
        <f t="shared" ref="G9:N9" si="1">+G10+G18+G21+G22+G23</f>
        <v>0</v>
      </c>
      <c r="H9" s="58">
        <f t="shared" si="1"/>
        <v>0</v>
      </c>
      <c r="I9" s="58">
        <f t="shared" si="1"/>
        <v>0</v>
      </c>
      <c r="J9" s="58">
        <f t="shared" si="1"/>
        <v>0</v>
      </c>
      <c r="K9" s="58">
        <f t="shared" si="1"/>
        <v>0</v>
      </c>
      <c r="L9" s="58">
        <f t="shared" si="1"/>
        <v>0</v>
      </c>
      <c r="M9" s="58">
        <f t="shared" si="1"/>
        <v>0</v>
      </c>
      <c r="N9" s="58">
        <f t="shared" si="1"/>
        <v>0</v>
      </c>
      <c r="R9" s="21"/>
    </row>
    <row r="10" spans="1:27" x14ac:dyDescent="0.25">
      <c r="A10" s="59" t="s">
        <v>3</v>
      </c>
      <c r="B10" s="60"/>
      <c r="C10" s="60">
        <v>35369057.880000003</v>
      </c>
      <c r="D10" s="60">
        <v>71092211.549999997</v>
      </c>
      <c r="E10" s="60">
        <f>+E11+E12+E13+E14+E15+E16+E17+E18+E20+E23</f>
        <v>48600579.849999994</v>
      </c>
      <c r="F10" s="60">
        <f>+F11+F12+F13+F14+F15+F16+F17</f>
        <v>40801045.289999999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</row>
    <row r="11" spans="1:27" x14ac:dyDescent="0.25">
      <c r="A11" s="72" t="s">
        <v>122</v>
      </c>
      <c r="B11" s="60"/>
      <c r="C11" s="60">
        <v>22381132.879999999</v>
      </c>
      <c r="D11" s="60">
        <v>30827404.550000001</v>
      </c>
      <c r="E11" s="60">
        <v>29139259.879999999</v>
      </c>
      <c r="F11" s="60">
        <v>27623117.879999999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</row>
    <row r="12" spans="1:27" x14ac:dyDescent="0.25">
      <c r="A12" s="72" t="s">
        <v>123</v>
      </c>
      <c r="B12" s="60"/>
      <c r="C12" s="60">
        <v>2387500</v>
      </c>
      <c r="D12" s="60">
        <v>1785000</v>
      </c>
      <c r="E12" s="60">
        <v>1720000</v>
      </c>
      <c r="F12" s="60">
        <v>7282899.9500000002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</row>
    <row r="13" spans="1:27" x14ac:dyDescent="0.25">
      <c r="A13" s="72" t="s">
        <v>127</v>
      </c>
      <c r="B13" s="60"/>
      <c r="C13" s="60">
        <v>9584270</v>
      </c>
      <c r="D13" s="60">
        <v>0</v>
      </c>
      <c r="E13" s="60">
        <v>0</v>
      </c>
      <c r="F13" s="60">
        <v>3960000</v>
      </c>
      <c r="G13" s="60">
        <v>0</v>
      </c>
      <c r="H13" s="60">
        <v>0</v>
      </c>
      <c r="I13" s="60"/>
      <c r="J13" s="60">
        <v>0</v>
      </c>
      <c r="K13" s="60">
        <v>0</v>
      </c>
      <c r="L13" s="60">
        <v>0</v>
      </c>
      <c r="M13" s="60">
        <v>0</v>
      </c>
      <c r="N13" s="60">
        <v>0</v>
      </c>
    </row>
    <row r="14" spans="1:27" ht="30" x14ac:dyDescent="0.25">
      <c r="A14" s="70" t="s">
        <v>128</v>
      </c>
      <c r="B14" s="60"/>
      <c r="C14" s="60">
        <v>0</v>
      </c>
      <c r="D14" s="60">
        <v>0</v>
      </c>
      <c r="E14" s="60">
        <v>120000</v>
      </c>
      <c r="F14" s="60">
        <v>1121000</v>
      </c>
      <c r="G14" s="60">
        <v>0</v>
      </c>
      <c r="H14" s="60">
        <v>0</v>
      </c>
      <c r="I14" s="60">
        <v>0</v>
      </c>
      <c r="J14" s="60"/>
      <c r="K14" s="60">
        <v>0</v>
      </c>
      <c r="L14" s="60">
        <v>0</v>
      </c>
      <c r="M14" s="60">
        <v>0</v>
      </c>
      <c r="N14" s="60">
        <v>0</v>
      </c>
    </row>
    <row r="15" spans="1:27" ht="28.5" customHeight="1" x14ac:dyDescent="0.25">
      <c r="A15" s="70" t="s">
        <v>124</v>
      </c>
      <c r="B15" s="60"/>
      <c r="C15" s="60">
        <v>1016155</v>
      </c>
      <c r="D15" s="60">
        <v>1016155</v>
      </c>
      <c r="E15" s="60">
        <v>971518</v>
      </c>
      <c r="F15" s="60">
        <v>949518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</row>
    <row r="16" spans="1:27" ht="30" x14ac:dyDescent="0.25">
      <c r="A16" s="70" t="s">
        <v>125</v>
      </c>
      <c r="B16" s="60"/>
      <c r="C16" s="60">
        <v>0</v>
      </c>
      <c r="D16" s="60">
        <v>22842772</v>
      </c>
      <c r="E16" s="60">
        <v>6982620</v>
      </c>
      <c r="F16" s="60">
        <v>-624000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</row>
    <row r="17" spans="1:18" ht="30" x14ac:dyDescent="0.25">
      <c r="A17" s="70" t="s">
        <v>126</v>
      </c>
      <c r="B17" s="60"/>
      <c r="C17" s="60">
        <v>0</v>
      </c>
      <c r="D17" s="60">
        <v>14620880</v>
      </c>
      <c r="E17" s="60">
        <v>2104277.8199999998</v>
      </c>
      <c r="F17" s="60">
        <v>488509.46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</row>
    <row r="18" spans="1:18" s="61" customFormat="1" ht="15" customHeight="1" x14ac:dyDescent="0.25">
      <c r="A18" s="26" t="s">
        <v>4</v>
      </c>
      <c r="B18" s="67">
        <f>SUM(C18:N18)</f>
        <v>5990288.5300000003</v>
      </c>
      <c r="C18" s="67">
        <f>+C20</f>
        <v>1570429.51</v>
      </c>
      <c r="D18" s="67">
        <f>+D20</f>
        <v>1518429.51</v>
      </c>
      <c r="E18" s="67">
        <f>+E20</f>
        <v>1512429.51</v>
      </c>
      <c r="F18" s="67">
        <f>+F19+F20+F21+F22</f>
        <v>1389000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  <c r="R18" s="65"/>
    </row>
    <row r="19" spans="1:18" x14ac:dyDescent="0.25">
      <c r="A19" s="72" t="s">
        <v>129</v>
      </c>
      <c r="B19" s="60"/>
      <c r="C19" s="60">
        <v>0</v>
      </c>
      <c r="D19" s="60">
        <v>0</v>
      </c>
      <c r="E19" s="60">
        <v>0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</row>
    <row r="20" spans="1:18" x14ac:dyDescent="0.25">
      <c r="A20" s="72" t="s">
        <v>130</v>
      </c>
      <c r="B20" s="60"/>
      <c r="C20" s="60">
        <v>1570429.51</v>
      </c>
      <c r="D20" s="60">
        <v>1518429.51</v>
      </c>
      <c r="E20" s="60">
        <v>1512429.51</v>
      </c>
      <c r="F20" s="60">
        <v>1389000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</row>
    <row r="21" spans="1:18" ht="30" x14ac:dyDescent="0.25">
      <c r="A21" s="59" t="s">
        <v>40</v>
      </c>
      <c r="B21" s="60"/>
      <c r="C21" s="60">
        <v>0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</row>
    <row r="22" spans="1:18" ht="30" x14ac:dyDescent="0.25">
      <c r="A22" s="59" t="s">
        <v>5</v>
      </c>
      <c r="B22" s="60"/>
      <c r="C22" s="60">
        <v>0</v>
      </c>
      <c r="D22" s="60">
        <v>0</v>
      </c>
      <c r="E22" s="60">
        <v>0</v>
      </c>
      <c r="F22" s="60">
        <v>0</v>
      </c>
      <c r="G22" s="60">
        <v>0</v>
      </c>
      <c r="H22" s="60">
        <v>0</v>
      </c>
      <c r="I22" s="60">
        <v>0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</row>
    <row r="23" spans="1:18" s="61" customFormat="1" ht="30" x14ac:dyDescent="0.25">
      <c r="A23" s="57" t="s">
        <v>6</v>
      </c>
      <c r="B23" s="68">
        <f>SUM(C23:N23)</f>
        <v>19215893.949999999</v>
      </c>
      <c r="C23" s="68">
        <v>4978537.62</v>
      </c>
      <c r="D23" s="68">
        <v>4803732.91</v>
      </c>
      <c r="E23" s="68">
        <f>+E24+E25+E26</f>
        <v>4538045.13</v>
      </c>
      <c r="F23" s="68">
        <f>+F24+F25+F26</f>
        <v>4895578.29</v>
      </c>
      <c r="G23" s="68">
        <v>0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</row>
    <row r="24" spans="1:18" s="39" customFormat="1" ht="30" x14ac:dyDescent="0.25">
      <c r="A24" s="70" t="s">
        <v>131</v>
      </c>
      <c r="B24" s="60"/>
      <c r="C24" s="60">
        <v>0</v>
      </c>
      <c r="D24" s="60">
        <v>0</v>
      </c>
      <c r="E24" s="60">
        <v>2101920.02</v>
      </c>
      <c r="F24" s="60">
        <v>2272849.83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</row>
    <row r="25" spans="1:18" ht="30" x14ac:dyDescent="0.25">
      <c r="A25" s="70" t="s">
        <v>132</v>
      </c>
      <c r="B25" s="60"/>
      <c r="C25" s="60">
        <v>0</v>
      </c>
      <c r="D25" s="60">
        <v>0</v>
      </c>
      <c r="E25" s="60">
        <v>2137865.35</v>
      </c>
      <c r="F25" s="60">
        <v>2311597.91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</row>
    <row r="26" spans="1:18" ht="30" x14ac:dyDescent="0.25">
      <c r="A26" s="70" t="s">
        <v>133</v>
      </c>
      <c r="B26" s="60"/>
      <c r="C26" s="60">
        <v>0</v>
      </c>
      <c r="D26" s="60">
        <v>0</v>
      </c>
      <c r="E26" s="60">
        <v>298259.76</v>
      </c>
      <c r="F26" s="60">
        <v>311130.55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/>
    </row>
    <row r="27" spans="1:18" x14ac:dyDescent="0.25">
      <c r="A27" s="26" t="s">
        <v>7</v>
      </c>
      <c r="B27" s="67">
        <f>+C27+D27+E27+F27+G27+H27+I27+J27+K27+L27+M27+N27</f>
        <v>25017325.740000002</v>
      </c>
      <c r="C27" s="67">
        <f>+C28+C29+C30+C31+C32+C33+C34+C35+C36</f>
        <v>2751496.23</v>
      </c>
      <c r="D27" s="67">
        <f>+SUM(D28:D36)</f>
        <v>7337839.71</v>
      </c>
      <c r="E27" s="67">
        <f>+SUM(E28:E36)</f>
        <v>7985338.9500000002</v>
      </c>
      <c r="F27" s="67">
        <f>+F28+F29+F30+F31+F32+F33+F34+F35+F36</f>
        <v>6942650.8500000006</v>
      </c>
      <c r="G27" s="67">
        <f t="shared" ref="G27:N27" si="2">+G28+G29+G30+G31+G32+G33+G34+G35+G34+G36</f>
        <v>0</v>
      </c>
      <c r="H27" s="67">
        <f t="shared" si="2"/>
        <v>0</v>
      </c>
      <c r="I27" s="67">
        <f t="shared" si="2"/>
        <v>0</v>
      </c>
      <c r="J27" s="67">
        <f t="shared" si="2"/>
        <v>0</v>
      </c>
      <c r="K27" s="67">
        <f t="shared" si="2"/>
        <v>0</v>
      </c>
      <c r="L27" s="67">
        <f t="shared" si="2"/>
        <v>0</v>
      </c>
      <c r="M27" s="67">
        <f t="shared" si="2"/>
        <v>0</v>
      </c>
      <c r="N27" s="67">
        <f t="shared" si="2"/>
        <v>0</v>
      </c>
    </row>
    <row r="28" spans="1:18" x14ac:dyDescent="0.25">
      <c r="A28" s="59" t="s">
        <v>8</v>
      </c>
      <c r="B28" s="60"/>
      <c r="C28" s="60">
        <v>452216.67</v>
      </c>
      <c r="D28" s="60">
        <v>1497021.83</v>
      </c>
      <c r="E28" s="60">
        <v>2281131.08</v>
      </c>
      <c r="F28" s="60">
        <v>1619857.06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</row>
    <row r="29" spans="1:18" ht="30" x14ac:dyDescent="0.25">
      <c r="A29" s="59" t="s">
        <v>9</v>
      </c>
      <c r="B29" s="60"/>
      <c r="C29" s="60">
        <v>0</v>
      </c>
      <c r="D29" s="60">
        <v>1772600</v>
      </c>
      <c r="E29" s="60">
        <v>0</v>
      </c>
      <c r="F29" s="60">
        <v>13917.25</v>
      </c>
      <c r="G29" s="60">
        <v>0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</row>
    <row r="30" spans="1:18" x14ac:dyDescent="0.25">
      <c r="A30" s="59" t="s">
        <v>10</v>
      </c>
      <c r="B30" s="60"/>
      <c r="C30" s="60">
        <v>0</v>
      </c>
      <c r="D30" s="60">
        <v>0</v>
      </c>
      <c r="E30" s="60">
        <v>0</v>
      </c>
      <c r="F30" s="60">
        <v>979723.54</v>
      </c>
      <c r="G30" s="60">
        <v>0</v>
      </c>
      <c r="H30" s="60">
        <v>0</v>
      </c>
      <c r="I30" s="60">
        <v>0</v>
      </c>
      <c r="J30" s="60">
        <v>0</v>
      </c>
      <c r="K30" s="60">
        <v>0</v>
      </c>
      <c r="L30" s="60">
        <v>0</v>
      </c>
      <c r="M30" s="60">
        <v>0</v>
      </c>
      <c r="N30" s="60">
        <v>0</v>
      </c>
    </row>
    <row r="31" spans="1:18" ht="18" customHeight="1" x14ac:dyDescent="0.25">
      <c r="A31" s="59" t="s">
        <v>11</v>
      </c>
      <c r="B31" s="60"/>
      <c r="C31" s="60">
        <v>0</v>
      </c>
      <c r="D31" s="60">
        <v>0</v>
      </c>
      <c r="E31" s="60">
        <v>0</v>
      </c>
      <c r="F31" s="60">
        <v>36522</v>
      </c>
      <c r="G31" s="60">
        <v>0</v>
      </c>
      <c r="H31" s="60">
        <v>0</v>
      </c>
      <c r="I31" s="60">
        <v>0</v>
      </c>
      <c r="J31" s="60">
        <v>0</v>
      </c>
      <c r="K31" s="60">
        <v>0</v>
      </c>
      <c r="L31" s="60">
        <v>0</v>
      </c>
      <c r="M31" s="60">
        <v>0</v>
      </c>
      <c r="N31" s="60">
        <v>0</v>
      </c>
    </row>
    <row r="32" spans="1:18" x14ac:dyDescent="0.25">
      <c r="A32" s="59" t="s">
        <v>12</v>
      </c>
      <c r="B32" s="60"/>
      <c r="C32" s="60">
        <v>0</v>
      </c>
      <c r="D32" s="60">
        <v>1703445.12</v>
      </c>
      <c r="E32" s="60">
        <v>1048038.93</v>
      </c>
      <c r="F32" s="60">
        <v>467920</v>
      </c>
      <c r="G32" s="60">
        <v>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</row>
    <row r="33" spans="1:14" x14ac:dyDescent="0.25">
      <c r="A33" s="59" t="s">
        <v>13</v>
      </c>
      <c r="B33" s="60"/>
      <c r="C33" s="60">
        <v>396753.76</v>
      </c>
      <c r="D33" s="60">
        <v>305591.18</v>
      </c>
      <c r="E33" s="60">
        <v>428425.28</v>
      </c>
      <c r="F33" s="60">
        <v>1000910.56</v>
      </c>
      <c r="G33" s="60">
        <v>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</row>
    <row r="34" spans="1:14" ht="45" x14ac:dyDescent="0.25">
      <c r="A34" s="59" t="s">
        <v>14</v>
      </c>
      <c r="B34" s="60"/>
      <c r="C34" s="60">
        <v>0</v>
      </c>
      <c r="D34" s="60">
        <v>67321.119999999995</v>
      </c>
      <c r="E34" s="60">
        <v>1875795.61</v>
      </c>
      <c r="F34" s="60">
        <v>454121.38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</row>
    <row r="35" spans="1:14" ht="30" x14ac:dyDescent="0.25">
      <c r="A35" s="59" t="s">
        <v>15</v>
      </c>
      <c r="B35" s="60"/>
      <c r="C35" s="60">
        <v>0</v>
      </c>
      <c r="D35" s="60">
        <v>1703940.46</v>
      </c>
      <c r="E35" s="60">
        <v>795200.01</v>
      </c>
      <c r="F35" s="60">
        <v>1412166.27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</row>
    <row r="36" spans="1:14" ht="30" x14ac:dyDescent="0.25">
      <c r="A36" s="59" t="s">
        <v>41</v>
      </c>
      <c r="B36" s="60"/>
      <c r="C36" s="60">
        <v>1902525.8</v>
      </c>
      <c r="D36" s="60">
        <v>287920</v>
      </c>
      <c r="E36" s="60">
        <v>1556748.04</v>
      </c>
      <c r="F36" s="60">
        <v>957512.79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</row>
    <row r="37" spans="1:14" x14ac:dyDescent="0.25">
      <c r="A37" s="26" t="s">
        <v>16</v>
      </c>
      <c r="B37" s="67">
        <f>+C37+D37+E37+F37+G37+H37+I37+J37+K37+L37+M37+N37</f>
        <v>1532227.52</v>
      </c>
      <c r="C37" s="67">
        <f>+C38+C39+C40+C41+C42+C43+C44+C45+C46</f>
        <v>0</v>
      </c>
      <c r="D37" s="67">
        <f t="shared" ref="D37:N37" si="3">+D38+D39+D40+D41+D42+D43+D44+D45+D46</f>
        <v>389224.03</v>
      </c>
      <c r="E37" s="67">
        <f>+E38+E39+E40+E41+E42+E43+E44+E45+E46</f>
        <v>574293.43999999994</v>
      </c>
      <c r="F37" s="67">
        <f>+F38+F39+F40+F41+F42+F43+F44+F45+F46</f>
        <v>568710.04999999993</v>
      </c>
      <c r="G37" s="67">
        <f t="shared" si="3"/>
        <v>0</v>
      </c>
      <c r="H37" s="67">
        <f t="shared" si="3"/>
        <v>0</v>
      </c>
      <c r="I37" s="67">
        <f t="shared" si="3"/>
        <v>0</v>
      </c>
      <c r="J37" s="67">
        <f t="shared" si="3"/>
        <v>0</v>
      </c>
      <c r="K37" s="67">
        <f t="shared" si="3"/>
        <v>0</v>
      </c>
      <c r="L37" s="67">
        <f t="shared" si="3"/>
        <v>0</v>
      </c>
      <c r="M37" s="67">
        <f t="shared" si="3"/>
        <v>0</v>
      </c>
      <c r="N37" s="67">
        <f t="shared" si="3"/>
        <v>0</v>
      </c>
    </row>
    <row r="38" spans="1:14" ht="30" x14ac:dyDescent="0.25">
      <c r="A38" s="59" t="s">
        <v>17</v>
      </c>
      <c r="B38" s="61"/>
      <c r="C38" s="60">
        <v>0</v>
      </c>
      <c r="D38" s="60">
        <v>0</v>
      </c>
      <c r="E38" s="60">
        <v>0</v>
      </c>
      <c r="F38" s="60">
        <v>7822.02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</row>
    <row r="39" spans="1:14" x14ac:dyDescent="0.25">
      <c r="A39" s="59" t="s">
        <v>18</v>
      </c>
      <c r="B39" s="61"/>
      <c r="C39" s="60">
        <v>0</v>
      </c>
      <c r="D39" s="60">
        <v>0</v>
      </c>
      <c r="E39" s="60">
        <v>93102</v>
      </c>
      <c r="F39" s="60">
        <v>29706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0">
        <v>0</v>
      </c>
      <c r="M39" s="60">
        <v>0</v>
      </c>
      <c r="N39" s="60">
        <v>0</v>
      </c>
    </row>
    <row r="40" spans="1:14" ht="30" x14ac:dyDescent="0.25">
      <c r="A40" s="59" t="s">
        <v>19</v>
      </c>
      <c r="B40" s="61"/>
      <c r="C40" s="60">
        <v>0</v>
      </c>
      <c r="D40" s="60">
        <v>0</v>
      </c>
      <c r="E40" s="60">
        <v>0</v>
      </c>
      <c r="F40" s="60">
        <v>224365.4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0">
        <v>0</v>
      </c>
      <c r="M40" s="60">
        <v>0</v>
      </c>
      <c r="N40" s="60">
        <v>0</v>
      </c>
    </row>
    <row r="41" spans="1:14" x14ac:dyDescent="0.25">
      <c r="A41" s="59" t="s">
        <v>20</v>
      </c>
      <c r="B41" s="61"/>
      <c r="C41" s="60">
        <v>0</v>
      </c>
      <c r="D41" s="60">
        <v>0</v>
      </c>
      <c r="E41" s="60">
        <v>0</v>
      </c>
      <c r="F41" s="60">
        <v>4979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</row>
    <row r="42" spans="1:14" ht="30" x14ac:dyDescent="0.25">
      <c r="A42" s="59" t="s">
        <v>21</v>
      </c>
      <c r="B42" s="61"/>
      <c r="C42" s="60">
        <v>0</v>
      </c>
      <c r="D42" s="60">
        <v>0</v>
      </c>
      <c r="E42" s="60">
        <v>0</v>
      </c>
      <c r="F42" s="60">
        <v>99141.03</v>
      </c>
      <c r="G42" s="60">
        <v>0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</row>
    <row r="43" spans="1:14" ht="30" x14ac:dyDescent="0.25">
      <c r="A43" s="59" t="s">
        <v>22</v>
      </c>
      <c r="B43" s="61"/>
      <c r="C43" s="60">
        <v>0</v>
      </c>
      <c r="D43" s="60">
        <v>0</v>
      </c>
      <c r="E43" s="60">
        <v>0</v>
      </c>
      <c r="F43" s="60">
        <v>15665.87</v>
      </c>
      <c r="G43" s="60">
        <v>0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</row>
    <row r="44" spans="1:14" ht="30" x14ac:dyDescent="0.25">
      <c r="A44" s="59" t="s">
        <v>23</v>
      </c>
      <c r="B44" s="61"/>
      <c r="C44" s="60">
        <v>0</v>
      </c>
      <c r="D44" s="60">
        <v>0</v>
      </c>
      <c r="E44" s="60">
        <v>165650</v>
      </c>
      <c r="F44" s="60">
        <v>70582.149999999994</v>
      </c>
      <c r="G44" s="60">
        <v>0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</row>
    <row r="45" spans="1:14" ht="45" x14ac:dyDescent="0.25">
      <c r="A45" s="59" t="s">
        <v>42</v>
      </c>
      <c r="B45" s="61"/>
      <c r="C45" s="60">
        <v>0</v>
      </c>
      <c r="D45" s="60">
        <v>0</v>
      </c>
      <c r="E45" s="60">
        <v>0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</row>
    <row r="46" spans="1:14" x14ac:dyDescent="0.25">
      <c r="A46" s="59" t="s">
        <v>24</v>
      </c>
      <c r="B46" s="61"/>
      <c r="C46" s="60">
        <v>0</v>
      </c>
      <c r="D46" s="60">
        <v>389224.03</v>
      </c>
      <c r="E46" s="60">
        <v>315541.44</v>
      </c>
      <c r="F46" s="60">
        <v>116448.58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</row>
    <row r="47" spans="1:14" x14ac:dyDescent="0.25">
      <c r="A47" s="26" t="s">
        <v>25</v>
      </c>
      <c r="B47" s="67">
        <f>+C47+E47+D47+F47+G47+H47+I47+J47+K47+L47+M47+N47</f>
        <v>0</v>
      </c>
      <c r="C47" s="67">
        <f>+C48+C49+C50+C51+C52+C53+C54</f>
        <v>0</v>
      </c>
      <c r="D47" s="67">
        <f t="shared" ref="D47:N47" si="4">+D48+D49+D50+D51+D52+D53+D54</f>
        <v>0</v>
      </c>
      <c r="E47" s="67">
        <f t="shared" si="4"/>
        <v>0</v>
      </c>
      <c r="F47" s="67">
        <f t="shared" si="4"/>
        <v>0</v>
      </c>
      <c r="G47" s="67">
        <f t="shared" si="4"/>
        <v>0</v>
      </c>
      <c r="H47" s="67">
        <f t="shared" si="4"/>
        <v>0</v>
      </c>
      <c r="I47" s="67">
        <f t="shared" si="4"/>
        <v>0</v>
      </c>
      <c r="J47" s="67">
        <f t="shared" si="4"/>
        <v>0</v>
      </c>
      <c r="K47" s="67">
        <f t="shared" si="4"/>
        <v>0</v>
      </c>
      <c r="L47" s="67">
        <f t="shared" si="4"/>
        <v>0</v>
      </c>
      <c r="M47" s="67">
        <f t="shared" si="4"/>
        <v>0</v>
      </c>
      <c r="N47" s="67">
        <f t="shared" si="4"/>
        <v>0</v>
      </c>
    </row>
    <row r="48" spans="1:14" ht="30" x14ac:dyDescent="0.25">
      <c r="A48" s="59" t="s">
        <v>26</v>
      </c>
      <c r="B48" s="61"/>
      <c r="C48" s="60">
        <v>0</v>
      </c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</row>
    <row r="49" spans="1:14" ht="30" x14ac:dyDescent="0.25">
      <c r="A49" s="59" t="s">
        <v>43</v>
      </c>
      <c r="B49" s="61"/>
      <c r="C49" s="60">
        <v>0</v>
      </c>
      <c r="D49" s="60">
        <v>0</v>
      </c>
      <c r="E49" s="60">
        <v>0</v>
      </c>
      <c r="F49" s="60">
        <v>0</v>
      </c>
      <c r="G49" s="60">
        <v>0</v>
      </c>
      <c r="H49" s="60">
        <v>0</v>
      </c>
      <c r="I49" s="60">
        <v>0</v>
      </c>
      <c r="J49" s="60">
        <v>0</v>
      </c>
      <c r="K49" s="60">
        <v>0</v>
      </c>
      <c r="L49" s="60">
        <v>0</v>
      </c>
      <c r="M49" s="60">
        <v>0</v>
      </c>
      <c r="N49" s="60">
        <v>0</v>
      </c>
    </row>
    <row r="50" spans="1:14" ht="30" x14ac:dyDescent="0.25">
      <c r="A50" s="59" t="s">
        <v>44</v>
      </c>
      <c r="B50" s="61"/>
      <c r="C50" s="60">
        <v>0</v>
      </c>
      <c r="D50" s="60">
        <v>0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</row>
    <row r="51" spans="1:14" ht="30" x14ac:dyDescent="0.25">
      <c r="A51" s="59" t="s">
        <v>45</v>
      </c>
      <c r="B51" s="61"/>
      <c r="C51" s="60">
        <v>0</v>
      </c>
      <c r="D51" s="60">
        <v>0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</row>
    <row r="52" spans="1:14" ht="30" x14ac:dyDescent="0.25">
      <c r="A52" s="59" t="s">
        <v>46</v>
      </c>
      <c r="B52" s="61"/>
      <c r="C52" s="60">
        <v>0</v>
      </c>
      <c r="D52" s="60">
        <v>0</v>
      </c>
      <c r="E52" s="60">
        <v>0</v>
      </c>
      <c r="F52" s="60">
        <v>0</v>
      </c>
      <c r="G52" s="60">
        <v>0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</row>
    <row r="53" spans="1:14" ht="30" x14ac:dyDescent="0.25">
      <c r="A53" s="59" t="s">
        <v>27</v>
      </c>
      <c r="B53" s="61"/>
      <c r="C53" s="60">
        <v>0</v>
      </c>
      <c r="D53" s="60">
        <v>0</v>
      </c>
      <c r="E53" s="60">
        <v>0</v>
      </c>
      <c r="F53" s="60">
        <v>0</v>
      </c>
      <c r="G53" s="60">
        <v>0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</row>
    <row r="54" spans="1:14" ht="30" x14ac:dyDescent="0.25">
      <c r="A54" s="59" t="s">
        <v>47</v>
      </c>
      <c r="B54" s="61"/>
      <c r="C54" s="60">
        <v>0</v>
      </c>
      <c r="D54" s="60">
        <v>0</v>
      </c>
      <c r="E54" s="60">
        <v>0</v>
      </c>
      <c r="F54" s="60">
        <v>0</v>
      </c>
      <c r="G54" s="60">
        <v>0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</row>
    <row r="55" spans="1:14" x14ac:dyDescent="0.25">
      <c r="A55" s="26" t="s">
        <v>48</v>
      </c>
      <c r="B55" s="67">
        <f>+C55+D55+F55+E55+G55+H55+I55+J55+K55+L55+M55+N55</f>
        <v>0</v>
      </c>
      <c r="C55" s="67">
        <f>+C56+C57+C58+C59+C60+C61+C62</f>
        <v>0</v>
      </c>
      <c r="D55" s="67">
        <f t="shared" ref="D55:N55" si="5">+D56+D57+D58+D59+D60+D61+D62</f>
        <v>0</v>
      </c>
      <c r="E55" s="67">
        <f t="shared" si="5"/>
        <v>0</v>
      </c>
      <c r="F55" s="67">
        <f t="shared" si="5"/>
        <v>0</v>
      </c>
      <c r="G55" s="67">
        <f t="shared" si="5"/>
        <v>0</v>
      </c>
      <c r="H55" s="67">
        <f t="shared" si="5"/>
        <v>0</v>
      </c>
      <c r="I55" s="67">
        <f t="shared" si="5"/>
        <v>0</v>
      </c>
      <c r="J55" s="67">
        <f t="shared" si="5"/>
        <v>0</v>
      </c>
      <c r="K55" s="67">
        <f t="shared" si="5"/>
        <v>0</v>
      </c>
      <c r="L55" s="67">
        <f t="shared" si="5"/>
        <v>0</v>
      </c>
      <c r="M55" s="67">
        <f t="shared" si="5"/>
        <v>0</v>
      </c>
      <c r="N55" s="67">
        <f t="shared" si="5"/>
        <v>0</v>
      </c>
    </row>
    <row r="56" spans="1:14" ht="30" x14ac:dyDescent="0.25">
      <c r="A56" s="71" t="s">
        <v>49</v>
      </c>
      <c r="B56" s="61"/>
      <c r="C56" s="60">
        <v>0</v>
      </c>
      <c r="D56" s="60">
        <v>0</v>
      </c>
      <c r="E56" s="60">
        <v>0</v>
      </c>
      <c r="F56" s="60">
        <v>0</v>
      </c>
      <c r="G56" s="60">
        <v>0</v>
      </c>
      <c r="H56" s="60"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0</v>
      </c>
    </row>
    <row r="57" spans="1:14" ht="30" x14ac:dyDescent="0.25">
      <c r="A57" s="71" t="s">
        <v>50</v>
      </c>
      <c r="B57" s="61"/>
      <c r="C57" s="60">
        <v>0</v>
      </c>
      <c r="D57" s="60">
        <v>0</v>
      </c>
      <c r="E57" s="60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</row>
    <row r="58" spans="1:14" ht="30" x14ac:dyDescent="0.25">
      <c r="A58" s="71" t="s">
        <v>51</v>
      </c>
      <c r="B58" s="61"/>
      <c r="C58" s="60">
        <v>0</v>
      </c>
      <c r="D58" s="60">
        <v>0</v>
      </c>
      <c r="E58" s="60">
        <v>0</v>
      </c>
      <c r="F58" s="60">
        <v>0</v>
      </c>
      <c r="G58" s="60">
        <v>0</v>
      </c>
      <c r="H58" s="60">
        <v>0</v>
      </c>
      <c r="I58" s="60">
        <v>0</v>
      </c>
      <c r="J58" s="60">
        <v>0</v>
      </c>
      <c r="K58" s="60">
        <v>0</v>
      </c>
      <c r="L58" s="60">
        <v>0</v>
      </c>
      <c r="M58" s="60">
        <v>0</v>
      </c>
      <c r="N58" s="60">
        <v>0</v>
      </c>
    </row>
    <row r="59" spans="1:14" ht="30" x14ac:dyDescent="0.25">
      <c r="A59" s="71" t="s">
        <v>52</v>
      </c>
      <c r="B59" s="61"/>
      <c r="C59" s="60">
        <v>0</v>
      </c>
      <c r="D59" s="60">
        <v>0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</row>
    <row r="60" spans="1:14" ht="30" x14ac:dyDescent="0.25">
      <c r="A60" s="71" t="s">
        <v>53</v>
      </c>
      <c r="B60" s="61"/>
      <c r="C60" s="60">
        <v>0</v>
      </c>
      <c r="D60" s="60">
        <v>0</v>
      </c>
      <c r="E60" s="60">
        <v>0</v>
      </c>
      <c r="F60" s="60">
        <v>0</v>
      </c>
      <c r="G60" s="60">
        <v>0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</row>
    <row r="61" spans="1:14" ht="30" x14ac:dyDescent="0.25">
      <c r="A61" s="71" t="s">
        <v>54</v>
      </c>
      <c r="B61" s="61"/>
      <c r="C61" s="60">
        <v>0</v>
      </c>
      <c r="D61" s="60">
        <v>0</v>
      </c>
      <c r="E61" s="60">
        <v>0</v>
      </c>
      <c r="F61" s="60">
        <v>0</v>
      </c>
      <c r="G61" s="60">
        <v>0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</row>
    <row r="62" spans="1:14" ht="30" x14ac:dyDescent="0.25">
      <c r="A62" s="71" t="s">
        <v>55</v>
      </c>
      <c r="B62" s="61"/>
      <c r="C62" s="60">
        <v>0</v>
      </c>
      <c r="D62" s="60">
        <v>0</v>
      </c>
      <c r="E62" s="60">
        <v>0</v>
      </c>
      <c r="F62" s="60">
        <v>0</v>
      </c>
      <c r="G62" s="60">
        <v>0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</row>
    <row r="63" spans="1:14" ht="30" x14ac:dyDescent="0.25">
      <c r="A63" s="26" t="s">
        <v>28</v>
      </c>
      <c r="B63" s="67">
        <f>+C63+D63+E63+F63+G63+H63+I63+J63+K63+L63+M63+N63</f>
        <v>1239594.5</v>
      </c>
      <c r="C63" s="67">
        <f>+C64+C65+C66+C67+C68+C69+C70+C71+C72</f>
        <v>0</v>
      </c>
      <c r="D63" s="67">
        <f t="shared" ref="D63:N63" si="6">+D64+D65+D66+D67+D68+D69+D70+D71+D72</f>
        <v>1121907.49</v>
      </c>
      <c r="E63" s="67">
        <f t="shared" si="6"/>
        <v>0</v>
      </c>
      <c r="F63" s="67">
        <f>+F64+F65+F66+F67+F68+F69+F70+F71+F72</f>
        <v>117687.01000000001</v>
      </c>
      <c r="G63" s="67">
        <f t="shared" si="6"/>
        <v>0</v>
      </c>
      <c r="H63" s="67">
        <f t="shared" si="6"/>
        <v>0</v>
      </c>
      <c r="I63" s="67">
        <f t="shared" si="6"/>
        <v>0</v>
      </c>
      <c r="J63" s="67">
        <f t="shared" si="6"/>
        <v>0</v>
      </c>
      <c r="K63" s="67">
        <f t="shared" si="6"/>
        <v>0</v>
      </c>
      <c r="L63" s="67">
        <f t="shared" si="6"/>
        <v>0</v>
      </c>
      <c r="M63" s="67">
        <f t="shared" si="6"/>
        <v>0</v>
      </c>
      <c r="N63" s="67">
        <f t="shared" si="6"/>
        <v>0</v>
      </c>
    </row>
    <row r="64" spans="1:14" x14ac:dyDescent="0.25">
      <c r="A64" s="59" t="s">
        <v>29</v>
      </c>
      <c r="B64" s="61"/>
      <c r="C64" s="60">
        <v>0</v>
      </c>
      <c r="D64" s="60">
        <v>599999.97</v>
      </c>
      <c r="E64" s="60">
        <v>0</v>
      </c>
      <c r="F64" s="60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</row>
    <row r="65" spans="1:14" ht="30" x14ac:dyDescent="0.25">
      <c r="A65" s="59" t="s">
        <v>30</v>
      </c>
      <c r="B65" s="61"/>
      <c r="C65" s="60">
        <v>0</v>
      </c>
      <c r="D65" s="60">
        <v>0</v>
      </c>
      <c r="E65" s="60">
        <v>0</v>
      </c>
      <c r="F65" s="60">
        <v>27172.02</v>
      </c>
      <c r="G65" s="60"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</row>
    <row r="66" spans="1:14" ht="30" x14ac:dyDescent="0.25">
      <c r="A66" s="59" t="s">
        <v>31</v>
      </c>
      <c r="B66" s="61"/>
      <c r="C66" s="60">
        <v>0</v>
      </c>
      <c r="D66" s="60">
        <v>0</v>
      </c>
      <c r="E66" s="60">
        <v>0</v>
      </c>
      <c r="F66" s="60">
        <v>0</v>
      </c>
      <c r="G66" s="60">
        <v>0</v>
      </c>
      <c r="H66" s="60">
        <v>0</v>
      </c>
      <c r="I66" s="60">
        <v>0</v>
      </c>
      <c r="J66" s="60">
        <v>0</v>
      </c>
      <c r="K66" s="60">
        <v>0</v>
      </c>
      <c r="L66" s="60">
        <v>0</v>
      </c>
      <c r="M66" s="60">
        <v>0</v>
      </c>
      <c r="N66" s="60">
        <v>0</v>
      </c>
    </row>
    <row r="67" spans="1:14" ht="30" x14ac:dyDescent="0.25">
      <c r="A67" s="59" t="s">
        <v>32</v>
      </c>
      <c r="B67" s="61"/>
      <c r="C67" s="60">
        <v>0</v>
      </c>
      <c r="D67" s="60">
        <v>0</v>
      </c>
      <c r="E67" s="60">
        <v>0</v>
      </c>
      <c r="F67" s="60">
        <v>0</v>
      </c>
      <c r="G67" s="60">
        <v>0</v>
      </c>
      <c r="H67" s="60">
        <v>0</v>
      </c>
      <c r="I67" s="60">
        <v>0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</row>
    <row r="68" spans="1:14" ht="30" x14ac:dyDescent="0.25">
      <c r="A68" s="59" t="s">
        <v>33</v>
      </c>
      <c r="B68" s="61"/>
      <c r="C68" s="60">
        <v>0</v>
      </c>
      <c r="D68" s="60">
        <v>521907.52</v>
      </c>
      <c r="E68" s="60">
        <v>0</v>
      </c>
      <c r="F68" s="60">
        <v>90514.99</v>
      </c>
      <c r="G68" s="60">
        <v>0</v>
      </c>
      <c r="H68" s="60">
        <v>0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</row>
    <row r="69" spans="1:14" x14ac:dyDescent="0.25">
      <c r="A69" s="59" t="s">
        <v>56</v>
      </c>
      <c r="B69" s="61"/>
      <c r="C69" s="60">
        <v>0</v>
      </c>
      <c r="D69" s="60">
        <v>0</v>
      </c>
      <c r="E69" s="60">
        <v>0</v>
      </c>
      <c r="F69" s="60">
        <v>0</v>
      </c>
      <c r="G69" s="60">
        <v>0</v>
      </c>
      <c r="H69" s="60">
        <v>0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</row>
    <row r="70" spans="1:14" x14ac:dyDescent="0.25">
      <c r="A70" s="59" t="s">
        <v>57</v>
      </c>
      <c r="B70" s="61"/>
      <c r="C70" s="60">
        <v>0</v>
      </c>
      <c r="D70" s="60">
        <v>0</v>
      </c>
      <c r="E70" s="60">
        <v>0</v>
      </c>
      <c r="F70" s="60">
        <v>0</v>
      </c>
      <c r="G70" s="60">
        <v>0</v>
      </c>
      <c r="H70" s="60">
        <v>0</v>
      </c>
      <c r="I70" s="60">
        <v>0</v>
      </c>
      <c r="J70" s="60">
        <v>0</v>
      </c>
      <c r="K70" s="60">
        <v>0</v>
      </c>
      <c r="L70" s="60">
        <v>0</v>
      </c>
      <c r="M70" s="60">
        <v>0</v>
      </c>
      <c r="N70" s="60">
        <v>0</v>
      </c>
    </row>
    <row r="71" spans="1:14" x14ac:dyDescent="0.25">
      <c r="A71" s="59" t="s">
        <v>34</v>
      </c>
      <c r="B71" s="61"/>
      <c r="C71" s="60">
        <v>0</v>
      </c>
      <c r="D71" s="60">
        <v>0</v>
      </c>
      <c r="E71" s="60">
        <v>0</v>
      </c>
      <c r="F71" s="60">
        <v>0</v>
      </c>
      <c r="G71" s="60">
        <v>0</v>
      </c>
      <c r="H71" s="60">
        <v>0</v>
      </c>
      <c r="I71" s="60">
        <v>0</v>
      </c>
      <c r="J71" s="60">
        <v>0</v>
      </c>
      <c r="K71" s="60">
        <v>0</v>
      </c>
      <c r="L71" s="60">
        <v>0</v>
      </c>
      <c r="M71" s="60">
        <v>0</v>
      </c>
      <c r="N71" s="60">
        <v>0</v>
      </c>
    </row>
    <row r="72" spans="1:14" ht="30" x14ac:dyDescent="0.25">
      <c r="A72" s="59" t="s">
        <v>58</v>
      </c>
      <c r="B72" s="61"/>
      <c r="C72" s="60">
        <v>0</v>
      </c>
      <c r="D72" s="60">
        <v>0</v>
      </c>
      <c r="E72" s="60">
        <v>0</v>
      </c>
      <c r="F72" s="60">
        <v>0</v>
      </c>
      <c r="G72" s="60">
        <v>0</v>
      </c>
      <c r="H72" s="60">
        <v>0</v>
      </c>
      <c r="I72" s="60">
        <v>0</v>
      </c>
      <c r="J72" s="60">
        <v>0</v>
      </c>
      <c r="K72" s="60">
        <v>0</v>
      </c>
      <c r="L72" s="60">
        <v>0</v>
      </c>
      <c r="M72" s="60">
        <v>0</v>
      </c>
      <c r="N72" s="60">
        <v>0</v>
      </c>
    </row>
    <row r="73" spans="1:14" x14ac:dyDescent="0.25">
      <c r="A73" s="26" t="s">
        <v>59</v>
      </c>
      <c r="B73" s="67">
        <f>+C73+D73+E73+F73+G73+H73+I73+J73+K73+L73+M73+N73</f>
        <v>663598020.93000007</v>
      </c>
      <c r="C73" s="67">
        <f>+C74+C75+C76+C77</f>
        <v>75000000</v>
      </c>
      <c r="D73" s="67">
        <f>+D74+D75+D76+D77</f>
        <v>0</v>
      </c>
      <c r="E73" s="67">
        <f>+E74+E75+E76+E77</f>
        <v>383750591.97000003</v>
      </c>
      <c r="F73" s="67">
        <f t="shared" ref="F73:N73" si="7">+F74+F75+F76+F77</f>
        <v>204847428.96000001</v>
      </c>
      <c r="G73" s="67">
        <f t="shared" si="7"/>
        <v>0</v>
      </c>
      <c r="H73" s="67">
        <f t="shared" si="7"/>
        <v>0</v>
      </c>
      <c r="I73" s="67">
        <f t="shared" si="7"/>
        <v>0</v>
      </c>
      <c r="J73" s="67">
        <f t="shared" si="7"/>
        <v>0</v>
      </c>
      <c r="K73" s="67">
        <f t="shared" si="7"/>
        <v>0</v>
      </c>
      <c r="L73" s="67">
        <f t="shared" si="7"/>
        <v>0</v>
      </c>
      <c r="M73" s="67">
        <f t="shared" si="7"/>
        <v>0</v>
      </c>
      <c r="N73" s="67">
        <f t="shared" si="7"/>
        <v>0</v>
      </c>
    </row>
    <row r="74" spans="1:14" x14ac:dyDescent="0.25">
      <c r="A74" s="59" t="s">
        <v>60</v>
      </c>
      <c r="B74" s="61"/>
      <c r="C74" s="60">
        <v>75000000</v>
      </c>
      <c r="D74" s="60"/>
      <c r="E74" s="60">
        <v>383750591.97000003</v>
      </c>
      <c r="F74" s="60">
        <v>204847428.96000001</v>
      </c>
      <c r="G74" s="60"/>
      <c r="H74" s="60">
        <v>0</v>
      </c>
      <c r="I74" s="60">
        <v>0</v>
      </c>
      <c r="J74" s="60">
        <v>0</v>
      </c>
      <c r="K74" s="60">
        <v>0</v>
      </c>
      <c r="L74" s="60">
        <v>0</v>
      </c>
      <c r="M74" s="60">
        <v>0</v>
      </c>
      <c r="N74" s="60">
        <v>0</v>
      </c>
    </row>
    <row r="75" spans="1:14" x14ac:dyDescent="0.25">
      <c r="A75" s="59" t="s">
        <v>61</v>
      </c>
      <c r="B75" s="61"/>
      <c r="C75" s="60">
        <v>0</v>
      </c>
      <c r="D75" s="60">
        <v>0</v>
      </c>
      <c r="E75" s="60">
        <v>0</v>
      </c>
      <c r="F75" s="60">
        <v>0</v>
      </c>
      <c r="G75" s="60">
        <v>0</v>
      </c>
      <c r="H75" s="60">
        <v>0</v>
      </c>
      <c r="I75" s="60">
        <v>0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</row>
    <row r="76" spans="1:14" ht="30" x14ac:dyDescent="0.25">
      <c r="A76" s="59" t="s">
        <v>62</v>
      </c>
      <c r="B76" s="61"/>
      <c r="C76" s="60">
        <v>0</v>
      </c>
      <c r="D76" s="60">
        <v>0</v>
      </c>
      <c r="E76" s="60">
        <v>0</v>
      </c>
      <c r="F76" s="60">
        <v>0</v>
      </c>
      <c r="G76" s="60">
        <v>0</v>
      </c>
      <c r="H76" s="60">
        <v>0</v>
      </c>
      <c r="I76" s="60">
        <v>0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</row>
    <row r="77" spans="1:14" ht="45" x14ac:dyDescent="0.25">
      <c r="A77" s="59" t="s">
        <v>63</v>
      </c>
      <c r="B77" s="61"/>
      <c r="C77" s="60">
        <v>0</v>
      </c>
      <c r="D77" s="60">
        <v>0</v>
      </c>
      <c r="E77" s="60">
        <v>0</v>
      </c>
      <c r="F77" s="60">
        <v>0</v>
      </c>
      <c r="G77" s="60">
        <v>0</v>
      </c>
      <c r="H77" s="60">
        <v>0</v>
      </c>
      <c r="I77" s="60">
        <v>0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</row>
    <row r="78" spans="1:14" ht="30" x14ac:dyDescent="0.25">
      <c r="A78" s="26" t="s">
        <v>64</v>
      </c>
      <c r="B78" s="67">
        <f>+C78+D78+E78+F78+G78+H78+I78+J78+L78+K78+M78+N78</f>
        <v>0</v>
      </c>
      <c r="C78" s="67">
        <f>+C79+C80+C81+C82+C83+C84</f>
        <v>0</v>
      </c>
      <c r="D78" s="67">
        <f t="shared" ref="D78:N78" si="8">+D79+D80+D81+D82+D83+D84</f>
        <v>0</v>
      </c>
      <c r="E78" s="67">
        <f t="shared" si="8"/>
        <v>0</v>
      </c>
      <c r="F78" s="67">
        <f t="shared" si="8"/>
        <v>0</v>
      </c>
      <c r="G78" s="67">
        <f t="shared" si="8"/>
        <v>0</v>
      </c>
      <c r="H78" s="67">
        <f t="shared" si="8"/>
        <v>0</v>
      </c>
      <c r="I78" s="67">
        <f t="shared" si="8"/>
        <v>0</v>
      </c>
      <c r="J78" s="67">
        <f t="shared" si="8"/>
        <v>0</v>
      </c>
      <c r="K78" s="67">
        <f t="shared" si="8"/>
        <v>0</v>
      </c>
      <c r="L78" s="67">
        <f t="shared" si="8"/>
        <v>0</v>
      </c>
      <c r="M78" s="67">
        <f t="shared" si="8"/>
        <v>0</v>
      </c>
      <c r="N78" s="67">
        <f t="shared" si="8"/>
        <v>0</v>
      </c>
    </row>
    <row r="79" spans="1:14" ht="15.75" customHeight="1" x14ac:dyDescent="0.25">
      <c r="A79" s="59" t="s">
        <v>65</v>
      </c>
      <c r="B79" s="61"/>
      <c r="C79" s="60">
        <v>0</v>
      </c>
      <c r="D79" s="60">
        <v>0</v>
      </c>
      <c r="E79" s="60">
        <v>0</v>
      </c>
      <c r="F79" s="60">
        <v>0</v>
      </c>
      <c r="G79" s="60">
        <v>0</v>
      </c>
      <c r="H79" s="60">
        <v>0</v>
      </c>
      <c r="I79" s="60">
        <v>0</v>
      </c>
      <c r="J79" s="60">
        <v>0</v>
      </c>
      <c r="K79" s="60">
        <v>0</v>
      </c>
      <c r="L79" s="60">
        <v>0</v>
      </c>
      <c r="M79" s="60">
        <v>0</v>
      </c>
      <c r="N79" s="60">
        <v>0</v>
      </c>
    </row>
    <row r="80" spans="1:14" ht="30" x14ac:dyDescent="0.25">
      <c r="A80" s="59" t="s">
        <v>66</v>
      </c>
      <c r="B80" s="61"/>
      <c r="C80" s="60">
        <v>0</v>
      </c>
      <c r="D80" s="60">
        <v>0</v>
      </c>
      <c r="E80" s="60">
        <v>0</v>
      </c>
      <c r="F80" s="60">
        <v>0</v>
      </c>
      <c r="G80" s="60">
        <v>0</v>
      </c>
      <c r="H80" s="60">
        <v>0</v>
      </c>
      <c r="I80" s="60">
        <v>0</v>
      </c>
      <c r="J80" s="60">
        <v>0</v>
      </c>
      <c r="K80" s="60">
        <v>0</v>
      </c>
      <c r="L80" s="60">
        <v>0</v>
      </c>
      <c r="M80" s="60">
        <v>0</v>
      </c>
      <c r="N80" s="60">
        <v>0</v>
      </c>
    </row>
    <row r="81" spans="1:14" x14ac:dyDescent="0.25">
      <c r="A81" s="26" t="s">
        <v>67</v>
      </c>
      <c r="B81" s="67"/>
      <c r="C81" s="67">
        <v>0</v>
      </c>
      <c r="D81" s="67">
        <v>0</v>
      </c>
      <c r="E81" s="67">
        <v>0</v>
      </c>
      <c r="F81" s="67">
        <v>0</v>
      </c>
      <c r="G81" s="67">
        <v>0</v>
      </c>
      <c r="H81" s="67">
        <v>0</v>
      </c>
      <c r="I81" s="67">
        <v>0</v>
      </c>
      <c r="J81" s="67">
        <v>0</v>
      </c>
      <c r="K81" s="67">
        <v>0</v>
      </c>
      <c r="L81" s="67">
        <v>0</v>
      </c>
      <c r="M81" s="67">
        <v>0</v>
      </c>
      <c r="N81" s="67">
        <v>0</v>
      </c>
    </row>
    <row r="82" spans="1:14" ht="30" x14ac:dyDescent="0.25">
      <c r="A82" s="59" t="s">
        <v>68</v>
      </c>
      <c r="B82" s="61"/>
      <c r="C82" s="60">
        <v>0</v>
      </c>
      <c r="D82" s="60">
        <v>0</v>
      </c>
      <c r="E82" s="60">
        <v>0</v>
      </c>
      <c r="F82" s="60">
        <v>0</v>
      </c>
      <c r="G82" s="60">
        <v>0</v>
      </c>
      <c r="H82" s="60">
        <v>0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0">
        <v>0</v>
      </c>
    </row>
    <row r="83" spans="1:14" ht="30" x14ac:dyDescent="0.25">
      <c r="A83" s="59" t="s">
        <v>69</v>
      </c>
      <c r="B83" s="61"/>
      <c r="C83" s="60">
        <v>0</v>
      </c>
      <c r="D83" s="60">
        <v>0</v>
      </c>
      <c r="E83" s="60">
        <v>0</v>
      </c>
      <c r="F83" s="60">
        <v>0</v>
      </c>
      <c r="G83" s="60">
        <v>0</v>
      </c>
      <c r="H83" s="60"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0</v>
      </c>
    </row>
    <row r="84" spans="1:14" ht="30" x14ac:dyDescent="0.25">
      <c r="A84" s="59" t="s">
        <v>70</v>
      </c>
      <c r="B84" s="61"/>
      <c r="C84" s="60">
        <v>0</v>
      </c>
      <c r="D84" s="60">
        <v>0</v>
      </c>
      <c r="E84" s="60">
        <v>0</v>
      </c>
      <c r="F84" s="60">
        <v>0</v>
      </c>
      <c r="G84" s="60">
        <v>0</v>
      </c>
      <c r="H84" s="60"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0</v>
      </c>
    </row>
    <row r="85" spans="1:14" x14ac:dyDescent="0.25">
      <c r="A85" s="27" t="s">
        <v>35</v>
      </c>
      <c r="B85" s="67"/>
      <c r="C85" s="67">
        <f>+C87+C98</f>
        <v>0</v>
      </c>
      <c r="D85" s="67">
        <f t="shared" ref="D85:N85" si="9">+D87+D98</f>
        <v>0</v>
      </c>
      <c r="E85" s="67">
        <f t="shared" si="9"/>
        <v>0</v>
      </c>
      <c r="F85" s="67">
        <f t="shared" si="9"/>
        <v>0</v>
      </c>
      <c r="G85" s="67">
        <f t="shared" si="9"/>
        <v>0</v>
      </c>
      <c r="H85" s="67">
        <f t="shared" si="9"/>
        <v>0</v>
      </c>
      <c r="I85" s="67">
        <f t="shared" si="9"/>
        <v>0</v>
      </c>
      <c r="J85" s="67">
        <f t="shared" si="9"/>
        <v>0</v>
      </c>
      <c r="K85" s="67">
        <f t="shared" si="9"/>
        <v>0</v>
      </c>
      <c r="L85" s="67">
        <f t="shared" si="9"/>
        <v>0</v>
      </c>
      <c r="M85" s="67">
        <f t="shared" si="9"/>
        <v>0</v>
      </c>
      <c r="N85" s="67">
        <f t="shared" si="9"/>
        <v>0</v>
      </c>
    </row>
    <row r="86" spans="1:14" x14ac:dyDescent="0.25">
      <c r="A86" s="63"/>
      <c r="B86" s="61"/>
      <c r="C86" s="62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</row>
    <row r="87" spans="1:14" x14ac:dyDescent="0.25">
      <c r="A87" s="28" t="s">
        <v>71</v>
      </c>
      <c r="B87" s="67"/>
      <c r="C87" s="67">
        <f>+C88+C89+C90</f>
        <v>0</v>
      </c>
      <c r="D87" s="67">
        <f t="shared" ref="D87:N87" si="10">+D88+D89+D90</f>
        <v>0</v>
      </c>
      <c r="E87" s="67">
        <f t="shared" si="10"/>
        <v>0</v>
      </c>
      <c r="F87" s="67">
        <f t="shared" si="10"/>
        <v>0</v>
      </c>
      <c r="G87" s="67">
        <f t="shared" si="10"/>
        <v>0</v>
      </c>
      <c r="H87" s="67">
        <f t="shared" si="10"/>
        <v>0</v>
      </c>
      <c r="I87" s="67">
        <f t="shared" si="10"/>
        <v>0</v>
      </c>
      <c r="J87" s="67">
        <f t="shared" si="10"/>
        <v>0</v>
      </c>
      <c r="K87" s="67">
        <f t="shared" si="10"/>
        <v>0</v>
      </c>
      <c r="L87" s="67">
        <f t="shared" si="10"/>
        <v>0</v>
      </c>
      <c r="M87" s="67">
        <f t="shared" si="10"/>
        <v>0</v>
      </c>
      <c r="N87" s="67">
        <f t="shared" si="10"/>
        <v>0</v>
      </c>
    </row>
    <row r="88" spans="1:14" ht="30" x14ac:dyDescent="0.25">
      <c r="A88" s="3" t="s">
        <v>72</v>
      </c>
      <c r="B88" s="61"/>
      <c r="C88" s="60">
        <v>0</v>
      </c>
      <c r="D88" s="60">
        <v>0</v>
      </c>
      <c r="E88" s="60">
        <v>0</v>
      </c>
      <c r="F88" s="60">
        <v>0</v>
      </c>
      <c r="G88" s="60">
        <v>0</v>
      </c>
      <c r="H88" s="60">
        <v>0</v>
      </c>
      <c r="I88" s="60">
        <v>0</v>
      </c>
      <c r="J88" s="60">
        <v>0</v>
      </c>
      <c r="K88" s="60">
        <v>0</v>
      </c>
      <c r="L88" s="60">
        <v>0</v>
      </c>
      <c r="M88" s="60">
        <v>0</v>
      </c>
      <c r="N88" s="60">
        <v>0</v>
      </c>
    </row>
    <row r="89" spans="1:14" ht="30" x14ac:dyDescent="0.25">
      <c r="A89" s="59" t="s">
        <v>73</v>
      </c>
      <c r="B89" s="61"/>
      <c r="C89" s="60">
        <v>0</v>
      </c>
      <c r="D89" s="60">
        <v>0</v>
      </c>
      <c r="E89" s="60">
        <v>0</v>
      </c>
      <c r="F89" s="60">
        <v>0</v>
      </c>
      <c r="G89" s="60">
        <v>0</v>
      </c>
      <c r="H89" s="60">
        <v>0</v>
      </c>
      <c r="I89" s="60">
        <v>0</v>
      </c>
      <c r="J89" s="60">
        <v>0</v>
      </c>
      <c r="K89" s="60">
        <v>0</v>
      </c>
      <c r="L89" s="60">
        <v>0</v>
      </c>
      <c r="M89" s="60">
        <v>0</v>
      </c>
      <c r="N89" s="60">
        <v>0</v>
      </c>
    </row>
    <row r="90" spans="1:14" ht="30" x14ac:dyDescent="0.25">
      <c r="A90" s="59" t="s">
        <v>74</v>
      </c>
      <c r="B90" s="61"/>
      <c r="C90" s="60">
        <v>0</v>
      </c>
      <c r="D90" s="60">
        <v>0</v>
      </c>
      <c r="E90" s="60">
        <v>0</v>
      </c>
      <c r="F90" s="60">
        <v>0</v>
      </c>
      <c r="G90" s="60">
        <v>0</v>
      </c>
      <c r="H90" s="60"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0</v>
      </c>
    </row>
    <row r="91" spans="1:14" x14ac:dyDescent="0.25">
      <c r="A91" s="28" t="s">
        <v>75</v>
      </c>
      <c r="B91" s="67"/>
      <c r="C91" s="67">
        <f>+C92+C93+C94+C95</f>
        <v>0</v>
      </c>
      <c r="D91" s="67">
        <f t="shared" ref="D91:N91" si="11">+D92+D93+D94+D95</f>
        <v>0</v>
      </c>
      <c r="E91" s="67">
        <f t="shared" si="11"/>
        <v>0</v>
      </c>
      <c r="F91" s="67">
        <f t="shared" si="11"/>
        <v>0</v>
      </c>
      <c r="G91" s="67">
        <f t="shared" si="11"/>
        <v>0</v>
      </c>
      <c r="H91" s="67">
        <f t="shared" si="11"/>
        <v>0</v>
      </c>
      <c r="I91" s="67">
        <f t="shared" si="11"/>
        <v>0</v>
      </c>
      <c r="J91" s="67">
        <f t="shared" si="11"/>
        <v>0</v>
      </c>
      <c r="K91" s="67">
        <f t="shared" si="11"/>
        <v>0</v>
      </c>
      <c r="L91" s="67">
        <f t="shared" si="11"/>
        <v>0</v>
      </c>
      <c r="M91" s="67">
        <f t="shared" si="11"/>
        <v>0</v>
      </c>
      <c r="N91" s="67">
        <f t="shared" si="11"/>
        <v>0</v>
      </c>
    </row>
    <row r="92" spans="1:14" ht="30" x14ac:dyDescent="0.25">
      <c r="A92" s="59" t="s">
        <v>76</v>
      </c>
      <c r="B92" s="61"/>
      <c r="C92" s="60">
        <v>0</v>
      </c>
      <c r="D92" s="60">
        <v>0</v>
      </c>
      <c r="E92" s="60">
        <v>0</v>
      </c>
      <c r="F92" s="60">
        <v>0</v>
      </c>
      <c r="G92" s="60">
        <v>0</v>
      </c>
      <c r="H92" s="60">
        <v>0</v>
      </c>
      <c r="I92" s="60">
        <v>0</v>
      </c>
      <c r="J92" s="60">
        <v>0</v>
      </c>
      <c r="K92" s="60">
        <v>0</v>
      </c>
      <c r="L92" s="60">
        <v>0</v>
      </c>
      <c r="M92" s="60">
        <v>0</v>
      </c>
      <c r="N92" s="60">
        <v>0</v>
      </c>
    </row>
    <row r="93" spans="1:14" ht="30" x14ac:dyDescent="0.25">
      <c r="A93" s="59" t="s">
        <v>77</v>
      </c>
      <c r="B93" s="61"/>
      <c r="C93" s="60">
        <v>0</v>
      </c>
      <c r="D93" s="60">
        <v>0</v>
      </c>
      <c r="E93" s="60">
        <v>0</v>
      </c>
      <c r="F93" s="60">
        <v>0</v>
      </c>
      <c r="G93" s="60">
        <v>0</v>
      </c>
      <c r="H93" s="60">
        <v>0</v>
      </c>
      <c r="I93" s="60">
        <v>0</v>
      </c>
      <c r="J93" s="60">
        <v>0</v>
      </c>
      <c r="K93" s="60">
        <v>0</v>
      </c>
      <c r="L93" s="60">
        <v>0</v>
      </c>
      <c r="M93" s="60">
        <v>0</v>
      </c>
      <c r="N93" s="60">
        <v>0</v>
      </c>
    </row>
    <row r="94" spans="1:14" ht="30" x14ac:dyDescent="0.25">
      <c r="A94" s="28" t="s">
        <v>78</v>
      </c>
      <c r="B94" s="67"/>
      <c r="C94" s="67">
        <v>0</v>
      </c>
      <c r="D94" s="67">
        <v>0</v>
      </c>
      <c r="E94" s="67">
        <v>0</v>
      </c>
      <c r="F94" s="67">
        <v>0</v>
      </c>
      <c r="G94" s="67">
        <v>0</v>
      </c>
      <c r="H94" s="67">
        <v>0</v>
      </c>
      <c r="I94" s="67">
        <v>0</v>
      </c>
      <c r="J94" s="67">
        <v>0</v>
      </c>
      <c r="K94" s="67">
        <v>0</v>
      </c>
      <c r="L94" s="67">
        <v>0</v>
      </c>
      <c r="M94" s="67">
        <v>0</v>
      </c>
      <c r="N94" s="67">
        <v>0</v>
      </c>
    </row>
    <row r="95" spans="1:14" ht="30" x14ac:dyDescent="0.25">
      <c r="A95" s="59" t="s">
        <v>79</v>
      </c>
      <c r="B95" s="61"/>
      <c r="C95" s="60">
        <v>0</v>
      </c>
      <c r="D95" s="60">
        <v>0</v>
      </c>
      <c r="E95" s="60">
        <v>0</v>
      </c>
      <c r="F95" s="60">
        <v>0</v>
      </c>
      <c r="G95" s="60">
        <v>0</v>
      </c>
      <c r="H95" s="60">
        <v>0</v>
      </c>
      <c r="I95" s="60">
        <v>0</v>
      </c>
      <c r="J95" s="60">
        <v>0</v>
      </c>
      <c r="K95" s="60">
        <v>0</v>
      </c>
      <c r="L95" s="60">
        <v>0</v>
      </c>
      <c r="M95" s="60">
        <v>0</v>
      </c>
      <c r="N95" s="60">
        <v>0</v>
      </c>
    </row>
    <row r="96" spans="1:14" x14ac:dyDescent="0.25">
      <c r="A96" s="10" t="s">
        <v>80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1:14" x14ac:dyDescent="0.25">
      <c r="A97" s="64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</row>
    <row r="98" spans="1:14" ht="30" x14ac:dyDescent="0.25">
      <c r="A98" s="27" t="s">
        <v>81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</row>
    <row r="99" spans="1:14" x14ac:dyDescent="0.25">
      <c r="A99" t="s">
        <v>111</v>
      </c>
    </row>
    <row r="100" spans="1:14" x14ac:dyDescent="0.25">
      <c r="A100" t="s">
        <v>239</v>
      </c>
    </row>
    <row r="101" spans="1:14" x14ac:dyDescent="0.25">
      <c r="A101" t="s">
        <v>240</v>
      </c>
    </row>
    <row r="115" spans="1:15" x14ac:dyDescent="0.25">
      <c r="A115" s="29" t="s">
        <v>121</v>
      </c>
      <c r="B115" s="30"/>
      <c r="C115" s="31"/>
      <c r="D115" s="31"/>
      <c r="E115" s="29" t="s">
        <v>242</v>
      </c>
      <c r="F115" s="30"/>
      <c r="G115" s="31"/>
      <c r="H115" s="32"/>
      <c r="I115" s="31"/>
      <c r="J115" s="29"/>
      <c r="K115" s="29" t="s">
        <v>241</v>
      </c>
      <c r="L115" s="30"/>
      <c r="M115" s="31"/>
      <c r="N115" s="32"/>
      <c r="O115" s="31"/>
    </row>
    <row r="116" spans="1:15" ht="15" customHeight="1" x14ac:dyDescent="0.25">
      <c r="A116" s="192" t="s">
        <v>115</v>
      </c>
      <c r="B116" s="192"/>
      <c r="C116" s="31"/>
      <c r="D116" s="31"/>
      <c r="E116" s="194" t="s">
        <v>112</v>
      </c>
      <c r="F116" s="194"/>
      <c r="G116" s="194"/>
      <c r="H116" s="194"/>
      <c r="I116" s="33"/>
      <c r="J116" s="29"/>
      <c r="K116" s="192" t="s">
        <v>120</v>
      </c>
      <c r="L116" s="192"/>
      <c r="M116" s="192"/>
      <c r="N116" s="192"/>
      <c r="O116" s="34"/>
    </row>
    <row r="117" spans="1:15" x14ac:dyDescent="0.25">
      <c r="A117" s="193" t="s">
        <v>116</v>
      </c>
      <c r="B117" s="193"/>
      <c r="C117" s="31"/>
      <c r="D117" s="31"/>
      <c r="E117" s="193" t="s">
        <v>113</v>
      </c>
      <c r="F117" s="193"/>
      <c r="G117" s="193"/>
      <c r="H117" s="193"/>
      <c r="I117" s="29"/>
      <c r="J117" s="29"/>
      <c r="K117" s="193" t="s">
        <v>114</v>
      </c>
      <c r="L117" s="193"/>
      <c r="M117" s="193"/>
      <c r="N117" s="193"/>
      <c r="O117" s="29"/>
    </row>
  </sheetData>
  <mergeCells count="11">
    <mergeCell ref="A116:B116"/>
    <mergeCell ref="A117:B117"/>
    <mergeCell ref="K116:N116"/>
    <mergeCell ref="K117:N117"/>
    <mergeCell ref="E116:H116"/>
    <mergeCell ref="E117:H117"/>
    <mergeCell ref="A1:N1"/>
    <mergeCell ref="A2:N2"/>
    <mergeCell ref="A3:N3"/>
    <mergeCell ref="A4:N4"/>
    <mergeCell ref="A5:N5"/>
  </mergeCells>
  <pageMargins left="0.70866141732283461" right="0.39370078740157483" top="0.74803149606299213" bottom="0.74803149606299213" header="0.31496062992125984" footer="0.31496062992125984"/>
  <pageSetup paperSize="5"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3"/>
  <sheetViews>
    <sheetView topLeftCell="A31" workbookViewId="0">
      <selection activeCell="A2" sqref="A2:G28"/>
    </sheetView>
  </sheetViews>
  <sheetFormatPr baseColWidth="10" defaultRowHeight="15" x14ac:dyDescent="0.25"/>
  <cols>
    <col min="1" max="2" width="23.42578125" customWidth="1"/>
    <col min="3" max="3" width="23.42578125" hidden="1" customWidth="1"/>
    <col min="4" max="5" width="25.5703125" bestFit="1" customWidth="1"/>
    <col min="6" max="6" width="24.85546875" style="42" customWidth="1"/>
    <col min="7" max="7" width="9.140625" customWidth="1"/>
    <col min="8" max="8" width="15.140625" customWidth="1"/>
    <col min="9" max="256" width="9.140625" customWidth="1"/>
    <col min="257" max="258" width="23.42578125" customWidth="1"/>
    <col min="259" max="259" width="0" hidden="1" customWidth="1"/>
    <col min="260" max="261" width="23.42578125" customWidth="1"/>
    <col min="262" max="262" width="24.85546875" customWidth="1"/>
    <col min="263" max="263" width="9.140625" customWidth="1"/>
    <col min="264" max="264" width="15.140625" customWidth="1"/>
    <col min="265" max="512" width="9.140625" customWidth="1"/>
    <col min="513" max="514" width="23.42578125" customWidth="1"/>
    <col min="515" max="515" width="0" hidden="1" customWidth="1"/>
    <col min="516" max="517" width="23.42578125" customWidth="1"/>
    <col min="518" max="518" width="24.85546875" customWidth="1"/>
    <col min="519" max="519" width="9.140625" customWidth="1"/>
    <col min="520" max="520" width="15.140625" customWidth="1"/>
    <col min="521" max="768" width="9.140625" customWidth="1"/>
    <col min="769" max="770" width="23.42578125" customWidth="1"/>
    <col min="771" max="771" width="0" hidden="1" customWidth="1"/>
    <col min="772" max="773" width="23.42578125" customWidth="1"/>
    <col min="774" max="774" width="24.85546875" customWidth="1"/>
    <col min="775" max="775" width="9.140625" customWidth="1"/>
    <col min="776" max="776" width="15.140625" customWidth="1"/>
    <col min="777" max="1024" width="9.140625" customWidth="1"/>
    <col min="1025" max="1026" width="23.42578125" customWidth="1"/>
    <col min="1027" max="1027" width="0" hidden="1" customWidth="1"/>
    <col min="1028" max="1029" width="23.42578125" customWidth="1"/>
    <col min="1030" max="1030" width="24.85546875" customWidth="1"/>
    <col min="1031" max="1031" width="9.140625" customWidth="1"/>
    <col min="1032" max="1032" width="15.140625" customWidth="1"/>
    <col min="1033" max="1280" width="9.140625" customWidth="1"/>
    <col min="1281" max="1282" width="23.42578125" customWidth="1"/>
    <col min="1283" max="1283" width="0" hidden="1" customWidth="1"/>
    <col min="1284" max="1285" width="23.42578125" customWidth="1"/>
    <col min="1286" max="1286" width="24.85546875" customWidth="1"/>
    <col min="1287" max="1287" width="9.140625" customWidth="1"/>
    <col min="1288" max="1288" width="15.140625" customWidth="1"/>
    <col min="1289" max="1536" width="9.140625" customWidth="1"/>
    <col min="1537" max="1538" width="23.42578125" customWidth="1"/>
    <col min="1539" max="1539" width="0" hidden="1" customWidth="1"/>
    <col min="1540" max="1541" width="23.42578125" customWidth="1"/>
    <col min="1542" max="1542" width="24.85546875" customWidth="1"/>
    <col min="1543" max="1543" width="9.140625" customWidth="1"/>
    <col min="1544" max="1544" width="15.140625" customWidth="1"/>
    <col min="1545" max="1792" width="9.140625" customWidth="1"/>
    <col min="1793" max="1794" width="23.42578125" customWidth="1"/>
    <col min="1795" max="1795" width="0" hidden="1" customWidth="1"/>
    <col min="1796" max="1797" width="23.42578125" customWidth="1"/>
    <col min="1798" max="1798" width="24.85546875" customWidth="1"/>
    <col min="1799" max="1799" width="9.140625" customWidth="1"/>
    <col min="1800" max="1800" width="15.140625" customWidth="1"/>
    <col min="1801" max="2048" width="9.140625" customWidth="1"/>
    <col min="2049" max="2050" width="23.42578125" customWidth="1"/>
    <col min="2051" max="2051" width="0" hidden="1" customWidth="1"/>
    <col min="2052" max="2053" width="23.42578125" customWidth="1"/>
    <col min="2054" max="2054" width="24.85546875" customWidth="1"/>
    <col min="2055" max="2055" width="9.140625" customWidth="1"/>
    <col min="2056" max="2056" width="15.140625" customWidth="1"/>
    <col min="2057" max="2304" width="9.140625" customWidth="1"/>
    <col min="2305" max="2306" width="23.42578125" customWidth="1"/>
    <col min="2307" max="2307" width="0" hidden="1" customWidth="1"/>
    <col min="2308" max="2309" width="23.42578125" customWidth="1"/>
    <col min="2310" max="2310" width="24.85546875" customWidth="1"/>
    <col min="2311" max="2311" width="9.140625" customWidth="1"/>
    <col min="2312" max="2312" width="15.140625" customWidth="1"/>
    <col min="2313" max="2560" width="9.140625" customWidth="1"/>
    <col min="2561" max="2562" width="23.42578125" customWidth="1"/>
    <col min="2563" max="2563" width="0" hidden="1" customWidth="1"/>
    <col min="2564" max="2565" width="23.42578125" customWidth="1"/>
    <col min="2566" max="2566" width="24.85546875" customWidth="1"/>
    <col min="2567" max="2567" width="9.140625" customWidth="1"/>
    <col min="2568" max="2568" width="15.140625" customWidth="1"/>
    <col min="2569" max="2816" width="9.140625" customWidth="1"/>
    <col min="2817" max="2818" width="23.42578125" customWidth="1"/>
    <col min="2819" max="2819" width="0" hidden="1" customWidth="1"/>
    <col min="2820" max="2821" width="23.42578125" customWidth="1"/>
    <col min="2822" max="2822" width="24.85546875" customWidth="1"/>
    <col min="2823" max="2823" width="9.140625" customWidth="1"/>
    <col min="2824" max="2824" width="15.140625" customWidth="1"/>
    <col min="2825" max="3072" width="9.140625" customWidth="1"/>
    <col min="3073" max="3074" width="23.42578125" customWidth="1"/>
    <col min="3075" max="3075" width="0" hidden="1" customWidth="1"/>
    <col min="3076" max="3077" width="23.42578125" customWidth="1"/>
    <col min="3078" max="3078" width="24.85546875" customWidth="1"/>
    <col min="3079" max="3079" width="9.140625" customWidth="1"/>
    <col min="3080" max="3080" width="15.140625" customWidth="1"/>
    <col min="3081" max="3328" width="9.140625" customWidth="1"/>
    <col min="3329" max="3330" width="23.42578125" customWidth="1"/>
    <col min="3331" max="3331" width="0" hidden="1" customWidth="1"/>
    <col min="3332" max="3333" width="23.42578125" customWidth="1"/>
    <col min="3334" max="3334" width="24.85546875" customWidth="1"/>
    <col min="3335" max="3335" width="9.140625" customWidth="1"/>
    <col min="3336" max="3336" width="15.140625" customWidth="1"/>
    <col min="3337" max="3584" width="9.140625" customWidth="1"/>
    <col min="3585" max="3586" width="23.42578125" customWidth="1"/>
    <col min="3587" max="3587" width="0" hidden="1" customWidth="1"/>
    <col min="3588" max="3589" width="23.42578125" customWidth="1"/>
    <col min="3590" max="3590" width="24.85546875" customWidth="1"/>
    <col min="3591" max="3591" width="9.140625" customWidth="1"/>
    <col min="3592" max="3592" width="15.140625" customWidth="1"/>
    <col min="3593" max="3840" width="9.140625" customWidth="1"/>
    <col min="3841" max="3842" width="23.42578125" customWidth="1"/>
    <col min="3843" max="3843" width="0" hidden="1" customWidth="1"/>
    <col min="3844" max="3845" width="23.42578125" customWidth="1"/>
    <col min="3846" max="3846" width="24.85546875" customWidth="1"/>
    <col min="3847" max="3847" width="9.140625" customWidth="1"/>
    <col min="3848" max="3848" width="15.140625" customWidth="1"/>
    <col min="3849" max="4096" width="9.140625" customWidth="1"/>
    <col min="4097" max="4098" width="23.42578125" customWidth="1"/>
    <col min="4099" max="4099" width="0" hidden="1" customWidth="1"/>
    <col min="4100" max="4101" width="23.42578125" customWidth="1"/>
    <col min="4102" max="4102" width="24.85546875" customWidth="1"/>
    <col min="4103" max="4103" width="9.140625" customWidth="1"/>
    <col min="4104" max="4104" width="15.140625" customWidth="1"/>
    <col min="4105" max="4352" width="9.140625" customWidth="1"/>
    <col min="4353" max="4354" width="23.42578125" customWidth="1"/>
    <col min="4355" max="4355" width="0" hidden="1" customWidth="1"/>
    <col min="4356" max="4357" width="23.42578125" customWidth="1"/>
    <col min="4358" max="4358" width="24.85546875" customWidth="1"/>
    <col min="4359" max="4359" width="9.140625" customWidth="1"/>
    <col min="4360" max="4360" width="15.140625" customWidth="1"/>
    <col min="4361" max="4608" width="9.140625" customWidth="1"/>
    <col min="4609" max="4610" width="23.42578125" customWidth="1"/>
    <col min="4611" max="4611" width="0" hidden="1" customWidth="1"/>
    <col min="4612" max="4613" width="23.42578125" customWidth="1"/>
    <col min="4614" max="4614" width="24.85546875" customWidth="1"/>
    <col min="4615" max="4615" width="9.140625" customWidth="1"/>
    <col min="4616" max="4616" width="15.140625" customWidth="1"/>
    <col min="4617" max="4864" width="9.140625" customWidth="1"/>
    <col min="4865" max="4866" width="23.42578125" customWidth="1"/>
    <col min="4867" max="4867" width="0" hidden="1" customWidth="1"/>
    <col min="4868" max="4869" width="23.42578125" customWidth="1"/>
    <col min="4870" max="4870" width="24.85546875" customWidth="1"/>
    <col min="4871" max="4871" width="9.140625" customWidth="1"/>
    <col min="4872" max="4872" width="15.140625" customWidth="1"/>
    <col min="4873" max="5120" width="9.140625" customWidth="1"/>
    <col min="5121" max="5122" width="23.42578125" customWidth="1"/>
    <col min="5123" max="5123" width="0" hidden="1" customWidth="1"/>
    <col min="5124" max="5125" width="23.42578125" customWidth="1"/>
    <col min="5126" max="5126" width="24.85546875" customWidth="1"/>
    <col min="5127" max="5127" width="9.140625" customWidth="1"/>
    <col min="5128" max="5128" width="15.140625" customWidth="1"/>
    <col min="5129" max="5376" width="9.140625" customWidth="1"/>
    <col min="5377" max="5378" width="23.42578125" customWidth="1"/>
    <col min="5379" max="5379" width="0" hidden="1" customWidth="1"/>
    <col min="5380" max="5381" width="23.42578125" customWidth="1"/>
    <col min="5382" max="5382" width="24.85546875" customWidth="1"/>
    <col min="5383" max="5383" width="9.140625" customWidth="1"/>
    <col min="5384" max="5384" width="15.140625" customWidth="1"/>
    <col min="5385" max="5632" width="9.140625" customWidth="1"/>
    <col min="5633" max="5634" width="23.42578125" customWidth="1"/>
    <col min="5635" max="5635" width="0" hidden="1" customWidth="1"/>
    <col min="5636" max="5637" width="23.42578125" customWidth="1"/>
    <col min="5638" max="5638" width="24.85546875" customWidth="1"/>
    <col min="5639" max="5639" width="9.140625" customWidth="1"/>
    <col min="5640" max="5640" width="15.140625" customWidth="1"/>
    <col min="5641" max="5888" width="9.140625" customWidth="1"/>
    <col min="5889" max="5890" width="23.42578125" customWidth="1"/>
    <col min="5891" max="5891" width="0" hidden="1" customWidth="1"/>
    <col min="5892" max="5893" width="23.42578125" customWidth="1"/>
    <col min="5894" max="5894" width="24.85546875" customWidth="1"/>
    <col min="5895" max="5895" width="9.140625" customWidth="1"/>
    <col min="5896" max="5896" width="15.140625" customWidth="1"/>
    <col min="5897" max="6144" width="9.140625" customWidth="1"/>
    <col min="6145" max="6146" width="23.42578125" customWidth="1"/>
    <col min="6147" max="6147" width="0" hidden="1" customWidth="1"/>
    <col min="6148" max="6149" width="23.42578125" customWidth="1"/>
    <col min="6150" max="6150" width="24.85546875" customWidth="1"/>
    <col min="6151" max="6151" width="9.140625" customWidth="1"/>
    <col min="6152" max="6152" width="15.140625" customWidth="1"/>
    <col min="6153" max="6400" width="9.140625" customWidth="1"/>
    <col min="6401" max="6402" width="23.42578125" customWidth="1"/>
    <col min="6403" max="6403" width="0" hidden="1" customWidth="1"/>
    <col min="6404" max="6405" width="23.42578125" customWidth="1"/>
    <col min="6406" max="6406" width="24.85546875" customWidth="1"/>
    <col min="6407" max="6407" width="9.140625" customWidth="1"/>
    <col min="6408" max="6408" width="15.140625" customWidth="1"/>
    <col min="6409" max="6656" width="9.140625" customWidth="1"/>
    <col min="6657" max="6658" width="23.42578125" customWidth="1"/>
    <col min="6659" max="6659" width="0" hidden="1" customWidth="1"/>
    <col min="6660" max="6661" width="23.42578125" customWidth="1"/>
    <col min="6662" max="6662" width="24.85546875" customWidth="1"/>
    <col min="6663" max="6663" width="9.140625" customWidth="1"/>
    <col min="6664" max="6664" width="15.140625" customWidth="1"/>
    <col min="6665" max="6912" width="9.140625" customWidth="1"/>
    <col min="6913" max="6914" width="23.42578125" customWidth="1"/>
    <col min="6915" max="6915" width="0" hidden="1" customWidth="1"/>
    <col min="6916" max="6917" width="23.42578125" customWidth="1"/>
    <col min="6918" max="6918" width="24.85546875" customWidth="1"/>
    <col min="6919" max="6919" width="9.140625" customWidth="1"/>
    <col min="6920" max="6920" width="15.140625" customWidth="1"/>
    <col min="6921" max="7168" width="9.140625" customWidth="1"/>
    <col min="7169" max="7170" width="23.42578125" customWidth="1"/>
    <col min="7171" max="7171" width="0" hidden="1" customWidth="1"/>
    <col min="7172" max="7173" width="23.42578125" customWidth="1"/>
    <col min="7174" max="7174" width="24.85546875" customWidth="1"/>
    <col min="7175" max="7175" width="9.140625" customWidth="1"/>
    <col min="7176" max="7176" width="15.140625" customWidth="1"/>
    <col min="7177" max="7424" width="9.140625" customWidth="1"/>
    <col min="7425" max="7426" width="23.42578125" customWidth="1"/>
    <col min="7427" max="7427" width="0" hidden="1" customWidth="1"/>
    <col min="7428" max="7429" width="23.42578125" customWidth="1"/>
    <col min="7430" max="7430" width="24.85546875" customWidth="1"/>
    <col min="7431" max="7431" width="9.140625" customWidth="1"/>
    <col min="7432" max="7432" width="15.140625" customWidth="1"/>
    <col min="7433" max="7680" width="9.140625" customWidth="1"/>
    <col min="7681" max="7682" width="23.42578125" customWidth="1"/>
    <col min="7683" max="7683" width="0" hidden="1" customWidth="1"/>
    <col min="7684" max="7685" width="23.42578125" customWidth="1"/>
    <col min="7686" max="7686" width="24.85546875" customWidth="1"/>
    <col min="7687" max="7687" width="9.140625" customWidth="1"/>
    <col min="7688" max="7688" width="15.140625" customWidth="1"/>
    <col min="7689" max="7936" width="9.140625" customWidth="1"/>
    <col min="7937" max="7938" width="23.42578125" customWidth="1"/>
    <col min="7939" max="7939" width="0" hidden="1" customWidth="1"/>
    <col min="7940" max="7941" width="23.42578125" customWidth="1"/>
    <col min="7942" max="7942" width="24.85546875" customWidth="1"/>
    <col min="7943" max="7943" width="9.140625" customWidth="1"/>
    <col min="7944" max="7944" width="15.140625" customWidth="1"/>
    <col min="7945" max="8192" width="9.140625" customWidth="1"/>
    <col min="8193" max="8194" width="23.42578125" customWidth="1"/>
    <col min="8195" max="8195" width="0" hidden="1" customWidth="1"/>
    <col min="8196" max="8197" width="23.42578125" customWidth="1"/>
    <col min="8198" max="8198" width="24.85546875" customWidth="1"/>
    <col min="8199" max="8199" width="9.140625" customWidth="1"/>
    <col min="8200" max="8200" width="15.140625" customWidth="1"/>
    <col min="8201" max="8448" width="9.140625" customWidth="1"/>
    <col min="8449" max="8450" width="23.42578125" customWidth="1"/>
    <col min="8451" max="8451" width="0" hidden="1" customWidth="1"/>
    <col min="8452" max="8453" width="23.42578125" customWidth="1"/>
    <col min="8454" max="8454" width="24.85546875" customWidth="1"/>
    <col min="8455" max="8455" width="9.140625" customWidth="1"/>
    <col min="8456" max="8456" width="15.140625" customWidth="1"/>
    <col min="8457" max="8704" width="9.140625" customWidth="1"/>
    <col min="8705" max="8706" width="23.42578125" customWidth="1"/>
    <col min="8707" max="8707" width="0" hidden="1" customWidth="1"/>
    <col min="8708" max="8709" width="23.42578125" customWidth="1"/>
    <col min="8710" max="8710" width="24.85546875" customWidth="1"/>
    <col min="8711" max="8711" width="9.140625" customWidth="1"/>
    <col min="8712" max="8712" width="15.140625" customWidth="1"/>
    <col min="8713" max="8960" width="9.140625" customWidth="1"/>
    <col min="8961" max="8962" width="23.42578125" customWidth="1"/>
    <col min="8963" max="8963" width="0" hidden="1" customWidth="1"/>
    <col min="8964" max="8965" width="23.42578125" customWidth="1"/>
    <col min="8966" max="8966" width="24.85546875" customWidth="1"/>
    <col min="8967" max="8967" width="9.140625" customWidth="1"/>
    <col min="8968" max="8968" width="15.140625" customWidth="1"/>
    <col min="8969" max="9216" width="9.140625" customWidth="1"/>
    <col min="9217" max="9218" width="23.42578125" customWidth="1"/>
    <col min="9219" max="9219" width="0" hidden="1" customWidth="1"/>
    <col min="9220" max="9221" width="23.42578125" customWidth="1"/>
    <col min="9222" max="9222" width="24.85546875" customWidth="1"/>
    <col min="9223" max="9223" width="9.140625" customWidth="1"/>
    <col min="9224" max="9224" width="15.140625" customWidth="1"/>
    <col min="9225" max="9472" width="9.140625" customWidth="1"/>
    <col min="9473" max="9474" width="23.42578125" customWidth="1"/>
    <col min="9475" max="9475" width="0" hidden="1" customWidth="1"/>
    <col min="9476" max="9477" width="23.42578125" customWidth="1"/>
    <col min="9478" max="9478" width="24.85546875" customWidth="1"/>
    <col min="9479" max="9479" width="9.140625" customWidth="1"/>
    <col min="9480" max="9480" width="15.140625" customWidth="1"/>
    <col min="9481" max="9728" width="9.140625" customWidth="1"/>
    <col min="9729" max="9730" width="23.42578125" customWidth="1"/>
    <col min="9731" max="9731" width="0" hidden="1" customWidth="1"/>
    <col min="9732" max="9733" width="23.42578125" customWidth="1"/>
    <col min="9734" max="9734" width="24.85546875" customWidth="1"/>
    <col min="9735" max="9735" width="9.140625" customWidth="1"/>
    <col min="9736" max="9736" width="15.140625" customWidth="1"/>
    <col min="9737" max="9984" width="9.140625" customWidth="1"/>
    <col min="9985" max="9986" width="23.42578125" customWidth="1"/>
    <col min="9987" max="9987" width="0" hidden="1" customWidth="1"/>
    <col min="9988" max="9989" width="23.42578125" customWidth="1"/>
    <col min="9990" max="9990" width="24.85546875" customWidth="1"/>
    <col min="9991" max="9991" width="9.140625" customWidth="1"/>
    <col min="9992" max="9992" width="15.140625" customWidth="1"/>
    <col min="9993" max="10240" width="9.140625" customWidth="1"/>
    <col min="10241" max="10242" width="23.42578125" customWidth="1"/>
    <col min="10243" max="10243" width="0" hidden="1" customWidth="1"/>
    <col min="10244" max="10245" width="23.42578125" customWidth="1"/>
    <col min="10246" max="10246" width="24.85546875" customWidth="1"/>
    <col min="10247" max="10247" width="9.140625" customWidth="1"/>
    <col min="10248" max="10248" width="15.140625" customWidth="1"/>
    <col min="10249" max="10496" width="9.140625" customWidth="1"/>
    <col min="10497" max="10498" width="23.42578125" customWidth="1"/>
    <col min="10499" max="10499" width="0" hidden="1" customWidth="1"/>
    <col min="10500" max="10501" width="23.42578125" customWidth="1"/>
    <col min="10502" max="10502" width="24.85546875" customWidth="1"/>
    <col min="10503" max="10503" width="9.140625" customWidth="1"/>
    <col min="10504" max="10504" width="15.140625" customWidth="1"/>
    <col min="10505" max="10752" width="9.140625" customWidth="1"/>
    <col min="10753" max="10754" width="23.42578125" customWidth="1"/>
    <col min="10755" max="10755" width="0" hidden="1" customWidth="1"/>
    <col min="10756" max="10757" width="23.42578125" customWidth="1"/>
    <col min="10758" max="10758" width="24.85546875" customWidth="1"/>
    <col min="10759" max="10759" width="9.140625" customWidth="1"/>
    <col min="10760" max="10760" width="15.140625" customWidth="1"/>
    <col min="10761" max="11008" width="9.140625" customWidth="1"/>
    <col min="11009" max="11010" width="23.42578125" customWidth="1"/>
    <col min="11011" max="11011" width="0" hidden="1" customWidth="1"/>
    <col min="11012" max="11013" width="23.42578125" customWidth="1"/>
    <col min="11014" max="11014" width="24.85546875" customWidth="1"/>
    <col min="11015" max="11015" width="9.140625" customWidth="1"/>
    <col min="11016" max="11016" width="15.140625" customWidth="1"/>
    <col min="11017" max="11264" width="9.140625" customWidth="1"/>
    <col min="11265" max="11266" width="23.42578125" customWidth="1"/>
    <col min="11267" max="11267" width="0" hidden="1" customWidth="1"/>
    <col min="11268" max="11269" width="23.42578125" customWidth="1"/>
    <col min="11270" max="11270" width="24.85546875" customWidth="1"/>
    <col min="11271" max="11271" width="9.140625" customWidth="1"/>
    <col min="11272" max="11272" width="15.140625" customWidth="1"/>
    <col min="11273" max="11520" width="9.140625" customWidth="1"/>
    <col min="11521" max="11522" width="23.42578125" customWidth="1"/>
    <col min="11523" max="11523" width="0" hidden="1" customWidth="1"/>
    <col min="11524" max="11525" width="23.42578125" customWidth="1"/>
    <col min="11526" max="11526" width="24.85546875" customWidth="1"/>
    <col min="11527" max="11527" width="9.140625" customWidth="1"/>
    <col min="11528" max="11528" width="15.140625" customWidth="1"/>
    <col min="11529" max="11776" width="9.140625" customWidth="1"/>
    <col min="11777" max="11778" width="23.42578125" customWidth="1"/>
    <col min="11779" max="11779" width="0" hidden="1" customWidth="1"/>
    <col min="11780" max="11781" width="23.42578125" customWidth="1"/>
    <col min="11782" max="11782" width="24.85546875" customWidth="1"/>
    <col min="11783" max="11783" width="9.140625" customWidth="1"/>
    <col min="11784" max="11784" width="15.140625" customWidth="1"/>
    <col min="11785" max="12032" width="9.140625" customWidth="1"/>
    <col min="12033" max="12034" width="23.42578125" customWidth="1"/>
    <col min="12035" max="12035" width="0" hidden="1" customWidth="1"/>
    <col min="12036" max="12037" width="23.42578125" customWidth="1"/>
    <col min="12038" max="12038" width="24.85546875" customWidth="1"/>
    <col min="12039" max="12039" width="9.140625" customWidth="1"/>
    <col min="12040" max="12040" width="15.140625" customWidth="1"/>
    <col min="12041" max="12288" width="9.140625" customWidth="1"/>
    <col min="12289" max="12290" width="23.42578125" customWidth="1"/>
    <col min="12291" max="12291" width="0" hidden="1" customWidth="1"/>
    <col min="12292" max="12293" width="23.42578125" customWidth="1"/>
    <col min="12294" max="12294" width="24.85546875" customWidth="1"/>
    <col min="12295" max="12295" width="9.140625" customWidth="1"/>
    <col min="12296" max="12296" width="15.140625" customWidth="1"/>
    <col min="12297" max="12544" width="9.140625" customWidth="1"/>
    <col min="12545" max="12546" width="23.42578125" customWidth="1"/>
    <col min="12547" max="12547" width="0" hidden="1" customWidth="1"/>
    <col min="12548" max="12549" width="23.42578125" customWidth="1"/>
    <col min="12550" max="12550" width="24.85546875" customWidth="1"/>
    <col min="12551" max="12551" width="9.140625" customWidth="1"/>
    <col min="12552" max="12552" width="15.140625" customWidth="1"/>
    <col min="12553" max="12800" width="9.140625" customWidth="1"/>
    <col min="12801" max="12802" width="23.42578125" customWidth="1"/>
    <col min="12803" max="12803" width="0" hidden="1" customWidth="1"/>
    <col min="12804" max="12805" width="23.42578125" customWidth="1"/>
    <col min="12806" max="12806" width="24.85546875" customWidth="1"/>
    <col min="12807" max="12807" width="9.140625" customWidth="1"/>
    <col min="12808" max="12808" width="15.140625" customWidth="1"/>
    <col min="12809" max="13056" width="9.140625" customWidth="1"/>
    <col min="13057" max="13058" width="23.42578125" customWidth="1"/>
    <col min="13059" max="13059" width="0" hidden="1" customWidth="1"/>
    <col min="13060" max="13061" width="23.42578125" customWidth="1"/>
    <col min="13062" max="13062" width="24.85546875" customWidth="1"/>
    <col min="13063" max="13063" width="9.140625" customWidth="1"/>
    <col min="13064" max="13064" width="15.140625" customWidth="1"/>
    <col min="13065" max="13312" width="9.140625" customWidth="1"/>
    <col min="13313" max="13314" width="23.42578125" customWidth="1"/>
    <col min="13315" max="13315" width="0" hidden="1" customWidth="1"/>
    <col min="13316" max="13317" width="23.42578125" customWidth="1"/>
    <col min="13318" max="13318" width="24.85546875" customWidth="1"/>
    <col min="13319" max="13319" width="9.140625" customWidth="1"/>
    <col min="13320" max="13320" width="15.140625" customWidth="1"/>
    <col min="13321" max="13568" width="9.140625" customWidth="1"/>
    <col min="13569" max="13570" width="23.42578125" customWidth="1"/>
    <col min="13571" max="13571" width="0" hidden="1" customWidth="1"/>
    <col min="13572" max="13573" width="23.42578125" customWidth="1"/>
    <col min="13574" max="13574" width="24.85546875" customWidth="1"/>
    <col min="13575" max="13575" width="9.140625" customWidth="1"/>
    <col min="13576" max="13576" width="15.140625" customWidth="1"/>
    <col min="13577" max="13824" width="9.140625" customWidth="1"/>
    <col min="13825" max="13826" width="23.42578125" customWidth="1"/>
    <col min="13827" max="13827" width="0" hidden="1" customWidth="1"/>
    <col min="13828" max="13829" width="23.42578125" customWidth="1"/>
    <col min="13830" max="13830" width="24.85546875" customWidth="1"/>
    <col min="13831" max="13831" width="9.140625" customWidth="1"/>
    <col min="13832" max="13832" width="15.140625" customWidth="1"/>
    <col min="13833" max="14080" width="9.140625" customWidth="1"/>
    <col min="14081" max="14082" width="23.42578125" customWidth="1"/>
    <col min="14083" max="14083" width="0" hidden="1" customWidth="1"/>
    <col min="14084" max="14085" width="23.42578125" customWidth="1"/>
    <col min="14086" max="14086" width="24.85546875" customWidth="1"/>
    <col min="14087" max="14087" width="9.140625" customWidth="1"/>
    <col min="14088" max="14088" width="15.140625" customWidth="1"/>
    <col min="14089" max="14336" width="9.140625" customWidth="1"/>
    <col min="14337" max="14338" width="23.42578125" customWidth="1"/>
    <col min="14339" max="14339" width="0" hidden="1" customWidth="1"/>
    <col min="14340" max="14341" width="23.42578125" customWidth="1"/>
    <col min="14342" max="14342" width="24.85546875" customWidth="1"/>
    <col min="14343" max="14343" width="9.140625" customWidth="1"/>
    <col min="14344" max="14344" width="15.140625" customWidth="1"/>
    <col min="14345" max="14592" width="9.140625" customWidth="1"/>
    <col min="14593" max="14594" width="23.42578125" customWidth="1"/>
    <col min="14595" max="14595" width="0" hidden="1" customWidth="1"/>
    <col min="14596" max="14597" width="23.42578125" customWidth="1"/>
    <col min="14598" max="14598" width="24.85546875" customWidth="1"/>
    <col min="14599" max="14599" width="9.140625" customWidth="1"/>
    <col min="14600" max="14600" width="15.140625" customWidth="1"/>
    <col min="14601" max="14848" width="9.140625" customWidth="1"/>
    <col min="14849" max="14850" width="23.42578125" customWidth="1"/>
    <col min="14851" max="14851" width="0" hidden="1" customWidth="1"/>
    <col min="14852" max="14853" width="23.42578125" customWidth="1"/>
    <col min="14854" max="14854" width="24.85546875" customWidth="1"/>
    <col min="14855" max="14855" width="9.140625" customWidth="1"/>
    <col min="14856" max="14856" width="15.140625" customWidth="1"/>
    <col min="14857" max="15104" width="9.140625" customWidth="1"/>
    <col min="15105" max="15106" width="23.42578125" customWidth="1"/>
    <col min="15107" max="15107" width="0" hidden="1" customWidth="1"/>
    <col min="15108" max="15109" width="23.42578125" customWidth="1"/>
    <col min="15110" max="15110" width="24.85546875" customWidth="1"/>
    <col min="15111" max="15111" width="9.140625" customWidth="1"/>
    <col min="15112" max="15112" width="15.140625" customWidth="1"/>
    <col min="15113" max="15360" width="9.140625" customWidth="1"/>
    <col min="15361" max="15362" width="23.42578125" customWidth="1"/>
    <col min="15363" max="15363" width="0" hidden="1" customWidth="1"/>
    <col min="15364" max="15365" width="23.42578125" customWidth="1"/>
    <col min="15366" max="15366" width="24.85546875" customWidth="1"/>
    <col min="15367" max="15367" width="9.140625" customWidth="1"/>
    <col min="15368" max="15368" width="15.140625" customWidth="1"/>
    <col min="15369" max="15616" width="9.140625" customWidth="1"/>
    <col min="15617" max="15618" width="23.42578125" customWidth="1"/>
    <col min="15619" max="15619" width="0" hidden="1" customWidth="1"/>
    <col min="15620" max="15621" width="23.42578125" customWidth="1"/>
    <col min="15622" max="15622" width="24.85546875" customWidth="1"/>
    <col min="15623" max="15623" width="9.140625" customWidth="1"/>
    <col min="15624" max="15624" width="15.140625" customWidth="1"/>
    <col min="15625" max="15872" width="9.140625" customWidth="1"/>
    <col min="15873" max="15874" width="23.42578125" customWidth="1"/>
    <col min="15875" max="15875" width="0" hidden="1" customWidth="1"/>
    <col min="15876" max="15877" width="23.42578125" customWidth="1"/>
    <col min="15878" max="15878" width="24.85546875" customWidth="1"/>
    <col min="15879" max="15879" width="9.140625" customWidth="1"/>
    <col min="15880" max="15880" width="15.140625" customWidth="1"/>
    <col min="15881" max="16128" width="9.140625" customWidth="1"/>
    <col min="16129" max="16130" width="23.42578125" customWidth="1"/>
    <col min="16131" max="16131" width="0" hidden="1" customWidth="1"/>
    <col min="16132" max="16133" width="23.42578125" customWidth="1"/>
    <col min="16134" max="16134" width="24.85546875" customWidth="1"/>
    <col min="16135" max="16135" width="9.140625" customWidth="1"/>
    <col min="16136" max="16136" width="15.140625" customWidth="1"/>
    <col min="16137" max="16384" width="9.140625" customWidth="1"/>
  </cols>
  <sheetData>
    <row r="1" spans="1:8" ht="15.75" x14ac:dyDescent="0.25">
      <c r="D1" s="40" t="s">
        <v>134</v>
      </c>
      <c r="E1" s="40" t="s">
        <v>135</v>
      </c>
      <c r="F1" s="40" t="s">
        <v>136</v>
      </c>
    </row>
    <row r="2" spans="1:8" ht="15.75" x14ac:dyDescent="0.25">
      <c r="A2" s="40" t="s">
        <v>137</v>
      </c>
      <c r="B2" s="40" t="s">
        <v>138</v>
      </c>
      <c r="C2" s="40" t="s">
        <v>139</v>
      </c>
      <c r="D2" s="40" t="s">
        <v>139</v>
      </c>
      <c r="E2" s="40" t="s">
        <v>139</v>
      </c>
      <c r="F2" s="40" t="s">
        <v>139</v>
      </c>
    </row>
    <row r="3" spans="1:8" ht="15.75" x14ac:dyDescent="0.25">
      <c r="A3" s="40" t="s">
        <v>140</v>
      </c>
      <c r="B3" s="41" t="s">
        <v>141</v>
      </c>
      <c r="C3" s="42">
        <v>664431898.14999998</v>
      </c>
      <c r="D3" s="48">
        <v>119669521.23999999</v>
      </c>
      <c r="E3" s="48">
        <v>105364002.20999999</v>
      </c>
      <c r="F3" s="48">
        <v>439398374.69999999</v>
      </c>
    </row>
    <row r="4" spans="1:8" ht="15.75" x14ac:dyDescent="0.25">
      <c r="A4" s="40" t="s">
        <v>142</v>
      </c>
      <c r="B4" s="41" t="s">
        <v>143</v>
      </c>
      <c r="C4" s="42">
        <v>664431898.14999998</v>
      </c>
      <c r="D4" s="42">
        <v>119669521.23999999</v>
      </c>
      <c r="E4" s="42">
        <v>105364002.20999999</v>
      </c>
      <c r="F4" s="42">
        <v>439398374.69999999</v>
      </c>
    </row>
    <row r="5" spans="1:8" ht="15.75" x14ac:dyDescent="0.25">
      <c r="A5" s="40" t="s">
        <v>144</v>
      </c>
      <c r="B5" s="43" t="s">
        <v>145</v>
      </c>
      <c r="C5" s="42">
        <v>664431898.14999998</v>
      </c>
      <c r="D5" s="42">
        <v>119669521.23999999</v>
      </c>
      <c r="E5" s="42">
        <v>105364002.20999999</v>
      </c>
      <c r="F5" s="42">
        <v>439398374.69999999</v>
      </c>
    </row>
    <row r="6" spans="1:8" ht="15.75" x14ac:dyDescent="0.25">
      <c r="A6" s="40" t="s">
        <v>146</v>
      </c>
      <c r="B6" s="44" t="s">
        <v>147</v>
      </c>
      <c r="C6" s="42">
        <v>664431898.14999998</v>
      </c>
      <c r="D6" s="42">
        <v>119669521.23999999</v>
      </c>
      <c r="E6" s="42">
        <v>105364002.20999999</v>
      </c>
      <c r="F6" s="42">
        <v>439398374.69999999</v>
      </c>
    </row>
    <row r="7" spans="1:8" ht="15.75" x14ac:dyDescent="0.25">
      <c r="A7" s="40" t="s">
        <v>148</v>
      </c>
      <c r="B7" s="45" t="s">
        <v>149</v>
      </c>
      <c r="C7" s="42">
        <v>664431898.14999998</v>
      </c>
      <c r="D7" s="42">
        <v>119669521.23999999</v>
      </c>
      <c r="E7" s="42">
        <v>105364002.20999999</v>
      </c>
      <c r="F7" s="42">
        <v>439398374.69999999</v>
      </c>
    </row>
    <row r="8" spans="1:8" ht="15.75" x14ac:dyDescent="0.25">
      <c r="A8" s="40" t="s">
        <v>150</v>
      </c>
      <c r="B8" s="46" t="s">
        <v>151</v>
      </c>
      <c r="C8" s="42">
        <v>166420549.31999999</v>
      </c>
      <c r="D8" s="42">
        <v>41918025.009999998</v>
      </c>
      <c r="E8" s="42">
        <v>77414373.969999999</v>
      </c>
      <c r="F8" s="42">
        <v>47088150.340000004</v>
      </c>
    </row>
    <row r="9" spans="1:8" ht="15.75" x14ac:dyDescent="0.25">
      <c r="A9" s="40" t="s">
        <v>152</v>
      </c>
      <c r="B9" s="47" t="s">
        <v>153</v>
      </c>
      <c r="C9" s="42">
        <v>147498945.13</v>
      </c>
      <c r="D9" s="42">
        <v>35369057.880000003</v>
      </c>
      <c r="E9" s="42">
        <v>71092211.549999997</v>
      </c>
      <c r="F9" s="42">
        <v>41037675.700000003</v>
      </c>
    </row>
    <row r="10" spans="1:8" ht="15.75" x14ac:dyDescent="0.25">
      <c r="A10" s="40" t="s">
        <v>152</v>
      </c>
      <c r="B10" s="47" t="s">
        <v>154</v>
      </c>
      <c r="C10" s="42">
        <v>4601288.53</v>
      </c>
      <c r="D10" s="42">
        <v>1570429.51</v>
      </c>
      <c r="E10" s="42">
        <v>1518429.51</v>
      </c>
      <c r="F10" s="42">
        <v>1512429.51</v>
      </c>
    </row>
    <row r="11" spans="1:8" ht="15.75" x14ac:dyDescent="0.25">
      <c r="A11" s="40" t="s">
        <v>152</v>
      </c>
      <c r="B11" s="47" t="s">
        <v>155</v>
      </c>
      <c r="C11" s="42">
        <v>0</v>
      </c>
      <c r="D11" s="42">
        <v>0</v>
      </c>
      <c r="E11" s="42">
        <v>0</v>
      </c>
      <c r="F11" s="42">
        <v>0</v>
      </c>
    </row>
    <row r="12" spans="1:8" ht="15.75" x14ac:dyDescent="0.25">
      <c r="A12" s="40" t="s">
        <v>152</v>
      </c>
      <c r="B12" s="47" t="s">
        <v>156</v>
      </c>
      <c r="C12" s="42">
        <v>14320315.66</v>
      </c>
      <c r="D12" s="42">
        <v>4978537.62</v>
      </c>
      <c r="E12" s="42">
        <v>4803732.91</v>
      </c>
      <c r="F12" s="42">
        <v>4538045.13</v>
      </c>
      <c r="H12" s="22"/>
    </row>
    <row r="13" spans="1:8" ht="15.75" x14ac:dyDescent="0.25">
      <c r="A13" s="40" t="s">
        <v>150</v>
      </c>
      <c r="B13" s="46" t="s">
        <v>157</v>
      </c>
      <c r="C13" s="42">
        <v>18074674.890000001</v>
      </c>
      <c r="D13" s="42">
        <v>2751496.23</v>
      </c>
      <c r="E13" s="42">
        <v>7337839.71</v>
      </c>
      <c r="F13" s="42">
        <v>7985338.9500000002</v>
      </c>
    </row>
    <row r="14" spans="1:8" ht="15.75" x14ac:dyDescent="0.25">
      <c r="A14" s="40" t="s">
        <v>152</v>
      </c>
      <c r="B14" s="47" t="s">
        <v>158</v>
      </c>
      <c r="C14" s="42">
        <v>4230369.58</v>
      </c>
      <c r="D14" s="42">
        <v>452216.67</v>
      </c>
      <c r="E14" s="42">
        <v>1497021.83</v>
      </c>
      <c r="F14" s="42">
        <v>2281131.08</v>
      </c>
    </row>
    <row r="15" spans="1:8" ht="15.75" x14ac:dyDescent="0.25">
      <c r="A15" s="40" t="s">
        <v>152</v>
      </c>
      <c r="B15" s="47" t="s">
        <v>159</v>
      </c>
      <c r="C15" s="42">
        <v>1772600</v>
      </c>
      <c r="D15" s="42">
        <v>0</v>
      </c>
      <c r="E15" s="42">
        <v>1772600</v>
      </c>
      <c r="F15" s="42">
        <v>0</v>
      </c>
    </row>
    <row r="16" spans="1:8" ht="15.75" x14ac:dyDescent="0.25">
      <c r="A16" s="40" t="s">
        <v>152</v>
      </c>
      <c r="B16" s="47" t="s">
        <v>160</v>
      </c>
      <c r="C16" s="42">
        <v>0</v>
      </c>
      <c r="D16" s="42">
        <v>0</v>
      </c>
      <c r="E16" s="42">
        <v>0</v>
      </c>
      <c r="F16" s="42">
        <v>0</v>
      </c>
    </row>
    <row r="17" spans="1:8" ht="15.75" x14ac:dyDescent="0.25">
      <c r="A17" s="40" t="s">
        <v>152</v>
      </c>
      <c r="B17" s="47" t="s">
        <v>161</v>
      </c>
      <c r="C17" s="42">
        <v>0</v>
      </c>
      <c r="D17" s="42">
        <v>0</v>
      </c>
      <c r="E17" s="42">
        <v>0</v>
      </c>
      <c r="F17" s="42">
        <v>0</v>
      </c>
    </row>
    <row r="18" spans="1:8" ht="15.75" x14ac:dyDescent="0.25">
      <c r="A18" s="40" t="s">
        <v>152</v>
      </c>
      <c r="B18" s="47" t="s">
        <v>162</v>
      </c>
      <c r="C18" s="42">
        <v>2751484.05</v>
      </c>
      <c r="D18" s="42">
        <v>0</v>
      </c>
      <c r="E18" s="42">
        <v>1703445.12</v>
      </c>
      <c r="F18" s="42">
        <v>1048038.93</v>
      </c>
    </row>
    <row r="19" spans="1:8" ht="15.75" x14ac:dyDescent="0.25">
      <c r="A19" s="40" t="s">
        <v>152</v>
      </c>
      <c r="B19" s="47" t="s">
        <v>163</v>
      </c>
      <c r="C19" s="42">
        <v>1130770.22</v>
      </c>
      <c r="D19" s="42">
        <v>396753.76</v>
      </c>
      <c r="E19" s="42">
        <v>305591.18</v>
      </c>
      <c r="F19" s="42">
        <v>428425.28</v>
      </c>
    </row>
    <row r="20" spans="1:8" ht="15.75" x14ac:dyDescent="0.25">
      <c r="A20" s="40" t="s">
        <v>152</v>
      </c>
      <c r="B20" s="47" t="s">
        <v>164</v>
      </c>
      <c r="C20" s="42">
        <v>1943116.73</v>
      </c>
      <c r="D20" s="42">
        <v>0</v>
      </c>
      <c r="E20" s="42">
        <v>67321.119999999995</v>
      </c>
      <c r="F20" s="42">
        <v>1875795.61</v>
      </c>
      <c r="H20" s="19"/>
    </row>
    <row r="21" spans="1:8" ht="15.75" x14ac:dyDescent="0.25">
      <c r="A21" s="40" t="s">
        <v>152</v>
      </c>
      <c r="B21" s="47" t="s">
        <v>165</v>
      </c>
      <c r="C21" s="42">
        <v>2499140.4700000002</v>
      </c>
      <c r="D21" s="42">
        <v>0</v>
      </c>
      <c r="E21" s="42">
        <v>1703940.46</v>
      </c>
      <c r="F21" s="42">
        <v>795200.01</v>
      </c>
      <c r="H21" s="22"/>
    </row>
    <row r="22" spans="1:8" ht="15.75" x14ac:dyDescent="0.25">
      <c r="A22" s="40" t="s">
        <v>152</v>
      </c>
      <c r="B22" s="47" t="s">
        <v>166</v>
      </c>
      <c r="C22" s="42">
        <v>3747193.84</v>
      </c>
      <c r="D22" s="42">
        <v>1902525.8</v>
      </c>
      <c r="E22" s="42">
        <v>287920</v>
      </c>
      <c r="F22" s="42">
        <v>1556748.04</v>
      </c>
      <c r="H22" s="22"/>
    </row>
    <row r="23" spans="1:8" ht="15.75" x14ac:dyDescent="0.25">
      <c r="A23" s="40" t="s">
        <v>150</v>
      </c>
      <c r="B23" s="46" t="s">
        <v>167</v>
      </c>
      <c r="C23" s="42">
        <v>963517.47</v>
      </c>
      <c r="D23" s="42">
        <v>0</v>
      </c>
      <c r="E23" s="42">
        <v>389224.03</v>
      </c>
      <c r="F23" s="42">
        <v>574293.43999999994</v>
      </c>
      <c r="H23" s="19"/>
    </row>
    <row r="24" spans="1:8" ht="15.75" x14ac:dyDescent="0.25">
      <c r="A24" s="40" t="s">
        <v>152</v>
      </c>
      <c r="B24" s="47" t="s">
        <v>168</v>
      </c>
      <c r="C24" s="42">
        <v>0</v>
      </c>
      <c r="D24" s="42">
        <v>0</v>
      </c>
      <c r="E24" s="42">
        <v>0</v>
      </c>
      <c r="F24" s="42">
        <v>0</v>
      </c>
      <c r="H24" s="19"/>
    </row>
    <row r="25" spans="1:8" ht="15.75" x14ac:dyDescent="0.25">
      <c r="A25" s="40" t="s">
        <v>152</v>
      </c>
      <c r="B25" s="47" t="s">
        <v>169</v>
      </c>
      <c r="C25" s="42">
        <v>93102</v>
      </c>
      <c r="D25" s="42">
        <v>0</v>
      </c>
      <c r="E25" s="42">
        <v>0</v>
      </c>
      <c r="F25" s="42">
        <v>93102</v>
      </c>
      <c r="H25" s="22"/>
    </row>
    <row r="26" spans="1:8" ht="15.75" x14ac:dyDescent="0.25">
      <c r="A26" s="40" t="s">
        <v>152</v>
      </c>
      <c r="B26" s="47" t="s">
        <v>170</v>
      </c>
      <c r="C26" s="42">
        <v>0</v>
      </c>
      <c r="D26" s="42">
        <v>0</v>
      </c>
      <c r="E26" s="42">
        <v>0</v>
      </c>
      <c r="F26" s="42">
        <v>0</v>
      </c>
    </row>
    <row r="27" spans="1:8" ht="15.75" x14ac:dyDescent="0.25">
      <c r="A27" s="40" t="s">
        <v>152</v>
      </c>
      <c r="B27" s="47" t="s">
        <v>171</v>
      </c>
      <c r="C27" s="42">
        <v>0</v>
      </c>
      <c r="D27" s="42">
        <v>0</v>
      </c>
      <c r="E27" s="42">
        <v>0</v>
      </c>
      <c r="F27" s="42">
        <v>0</v>
      </c>
      <c r="H27" s="22"/>
    </row>
    <row r="28" spans="1:8" ht="15.75" x14ac:dyDescent="0.25">
      <c r="A28" s="40" t="s">
        <v>152</v>
      </c>
      <c r="B28" s="47" t="s">
        <v>172</v>
      </c>
      <c r="C28" s="42">
        <v>0</v>
      </c>
      <c r="D28" s="42">
        <v>0</v>
      </c>
      <c r="E28" s="42">
        <v>0</v>
      </c>
      <c r="F28" s="42">
        <v>0</v>
      </c>
    </row>
    <row r="29" spans="1:8" ht="15.75" x14ac:dyDescent="0.25">
      <c r="A29" s="40" t="s">
        <v>152</v>
      </c>
      <c r="B29" s="47" t="s">
        <v>173</v>
      </c>
      <c r="C29" s="42">
        <v>0</v>
      </c>
      <c r="D29" s="42">
        <v>0</v>
      </c>
      <c r="E29" s="42">
        <v>0</v>
      </c>
      <c r="F29" s="42">
        <v>0</v>
      </c>
    </row>
    <row r="30" spans="1:8" ht="15.75" x14ac:dyDescent="0.25">
      <c r="A30" s="40" t="s">
        <v>152</v>
      </c>
      <c r="B30" s="47" t="s">
        <v>174</v>
      </c>
      <c r="C30" s="42">
        <v>165650</v>
      </c>
      <c r="D30" s="42">
        <v>0</v>
      </c>
      <c r="E30" s="42">
        <v>0</v>
      </c>
      <c r="F30" s="42">
        <v>165650</v>
      </c>
    </row>
    <row r="31" spans="1:8" ht="15.75" x14ac:dyDescent="0.25">
      <c r="A31" s="40" t="s">
        <v>152</v>
      </c>
      <c r="B31" s="47" t="s">
        <v>175</v>
      </c>
      <c r="C31" s="42">
        <v>704765.47</v>
      </c>
      <c r="D31" s="42">
        <v>0</v>
      </c>
      <c r="E31" s="42">
        <v>389224.03</v>
      </c>
      <c r="F31" s="42">
        <v>315541.44</v>
      </c>
    </row>
    <row r="32" spans="1:8" ht="15.75" x14ac:dyDescent="0.25">
      <c r="A32" s="40" t="s">
        <v>150</v>
      </c>
      <c r="B32" s="46" t="s">
        <v>176</v>
      </c>
      <c r="C32" s="42">
        <v>0</v>
      </c>
      <c r="D32" s="42">
        <v>0</v>
      </c>
      <c r="E32" s="42">
        <v>0</v>
      </c>
      <c r="F32" s="42">
        <v>0</v>
      </c>
    </row>
    <row r="33" spans="1:6" ht="15.75" x14ac:dyDescent="0.25">
      <c r="A33" s="40" t="s">
        <v>152</v>
      </c>
      <c r="B33" s="47" t="s">
        <v>177</v>
      </c>
      <c r="C33" s="42">
        <v>0</v>
      </c>
      <c r="D33" s="42">
        <v>0</v>
      </c>
      <c r="E33" s="42">
        <v>0</v>
      </c>
      <c r="F33" s="42">
        <v>0</v>
      </c>
    </row>
    <row r="34" spans="1:6" ht="15.75" x14ac:dyDescent="0.25">
      <c r="A34" s="40" t="s">
        <v>150</v>
      </c>
      <c r="B34" s="46" t="s">
        <v>178</v>
      </c>
      <c r="C34" s="42">
        <v>1121907.49</v>
      </c>
      <c r="D34" s="42">
        <v>0</v>
      </c>
      <c r="E34" s="42">
        <v>1121907.49</v>
      </c>
      <c r="F34" s="42">
        <v>0</v>
      </c>
    </row>
    <row r="35" spans="1:6" ht="15.75" x14ac:dyDescent="0.25">
      <c r="A35" s="40" t="s">
        <v>152</v>
      </c>
      <c r="B35" s="47" t="s">
        <v>179</v>
      </c>
      <c r="C35" s="42">
        <v>599999.97</v>
      </c>
      <c r="D35" s="42">
        <v>0</v>
      </c>
      <c r="E35" s="42">
        <v>599999.97</v>
      </c>
      <c r="F35" s="42">
        <v>0</v>
      </c>
    </row>
    <row r="36" spans="1:6" ht="15.75" x14ac:dyDescent="0.25">
      <c r="A36" s="40" t="s">
        <v>152</v>
      </c>
      <c r="B36" s="47" t="s">
        <v>180</v>
      </c>
      <c r="C36" s="42">
        <v>0</v>
      </c>
      <c r="D36" s="42">
        <v>0</v>
      </c>
      <c r="E36" s="42">
        <v>0</v>
      </c>
      <c r="F36" s="42">
        <v>0</v>
      </c>
    </row>
    <row r="37" spans="1:6" ht="15.75" x14ac:dyDescent="0.25">
      <c r="A37" s="40" t="s">
        <v>152</v>
      </c>
      <c r="B37" s="47" t="s">
        <v>181</v>
      </c>
      <c r="C37" s="42">
        <v>0</v>
      </c>
      <c r="D37" s="42">
        <v>0</v>
      </c>
      <c r="E37" s="42">
        <v>0</v>
      </c>
      <c r="F37" s="42">
        <v>0</v>
      </c>
    </row>
    <row r="38" spans="1:6" ht="15.75" x14ac:dyDescent="0.25">
      <c r="A38" s="40" t="s">
        <v>152</v>
      </c>
      <c r="B38" s="47" t="s">
        <v>182</v>
      </c>
      <c r="C38" s="42">
        <v>0</v>
      </c>
      <c r="D38" s="42">
        <v>0</v>
      </c>
      <c r="E38" s="42">
        <v>0</v>
      </c>
      <c r="F38" s="42">
        <v>0</v>
      </c>
    </row>
    <row r="39" spans="1:6" ht="15.75" x14ac:dyDescent="0.25">
      <c r="A39" s="40" t="s">
        <v>152</v>
      </c>
      <c r="B39" s="47" t="s">
        <v>183</v>
      </c>
      <c r="C39" s="42">
        <v>521907.52</v>
      </c>
      <c r="D39" s="42">
        <v>0</v>
      </c>
      <c r="E39" s="42">
        <v>521907.52</v>
      </c>
      <c r="F39" s="42">
        <v>0</v>
      </c>
    </row>
    <row r="40" spans="1:6" ht="15.75" x14ac:dyDescent="0.25">
      <c r="A40" s="40" t="s">
        <v>152</v>
      </c>
      <c r="B40" s="47" t="s">
        <v>184</v>
      </c>
      <c r="C40" s="42">
        <v>0</v>
      </c>
      <c r="D40" s="42">
        <v>0</v>
      </c>
      <c r="E40" s="42">
        <v>0</v>
      </c>
      <c r="F40" s="42">
        <v>0</v>
      </c>
    </row>
    <row r="41" spans="1:6" ht="15.75" x14ac:dyDescent="0.25">
      <c r="A41" s="40" t="s">
        <v>152</v>
      </c>
      <c r="B41" s="47" t="s">
        <v>185</v>
      </c>
      <c r="C41" s="42">
        <v>0</v>
      </c>
      <c r="D41" s="42">
        <v>0</v>
      </c>
      <c r="E41" s="42">
        <v>0</v>
      </c>
      <c r="F41" s="42">
        <v>0</v>
      </c>
    </row>
    <row r="42" spans="1:6" ht="15.75" x14ac:dyDescent="0.25">
      <c r="A42" s="40" t="s">
        <v>150</v>
      </c>
      <c r="B42" s="46" t="s">
        <v>186</v>
      </c>
      <c r="C42" s="42">
        <v>477851248.98000002</v>
      </c>
      <c r="D42" s="42">
        <v>75000000</v>
      </c>
      <c r="E42" s="42">
        <v>19100657.010000002</v>
      </c>
      <c r="F42" s="42">
        <v>383750591.97000003</v>
      </c>
    </row>
    <row r="43" spans="1:6" ht="15.75" x14ac:dyDescent="0.25">
      <c r="A43" s="40" t="s">
        <v>152</v>
      </c>
      <c r="B43" s="47" t="s">
        <v>187</v>
      </c>
      <c r="C43" s="42">
        <v>477851248.98000002</v>
      </c>
      <c r="D43" s="42">
        <v>75000000</v>
      </c>
      <c r="E43" s="42">
        <v>19100657.010000002</v>
      </c>
      <c r="F43" s="42">
        <v>383750591.97000003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0"/>
  <sheetViews>
    <sheetView workbookViewId="0">
      <selection activeCell="G23" sqref="G23"/>
    </sheetView>
  </sheetViews>
  <sheetFormatPr baseColWidth="10" defaultColWidth="19.85546875" defaultRowHeight="15" x14ac:dyDescent="0.25"/>
  <cols>
    <col min="3" max="6" width="19.85546875" customWidth="1"/>
    <col min="9" max="9" width="0" hidden="1" customWidth="1"/>
  </cols>
  <sheetData>
    <row r="1" spans="1:13" x14ac:dyDescent="0.25">
      <c r="D1" s="82" t="s">
        <v>134</v>
      </c>
      <c r="E1" s="82" t="s">
        <v>135</v>
      </c>
      <c r="F1" s="82" t="s">
        <v>136</v>
      </c>
      <c r="G1" s="83" t="s">
        <v>249</v>
      </c>
      <c r="H1" s="83" t="s">
        <v>250</v>
      </c>
      <c r="I1" s="82" t="s">
        <v>251</v>
      </c>
    </row>
    <row r="2" spans="1:13" x14ac:dyDescent="0.25">
      <c r="A2" s="82" t="s">
        <v>137</v>
      </c>
      <c r="B2" s="82" t="s">
        <v>138</v>
      </c>
      <c r="C2" s="82" t="s">
        <v>139</v>
      </c>
      <c r="D2" s="82" t="s">
        <v>139</v>
      </c>
      <c r="E2" s="82" t="s">
        <v>139</v>
      </c>
      <c r="F2" s="82" t="s">
        <v>139</v>
      </c>
      <c r="G2" s="82" t="s">
        <v>139</v>
      </c>
      <c r="H2" s="82" t="s">
        <v>139</v>
      </c>
      <c r="I2" s="82" t="s">
        <v>139</v>
      </c>
    </row>
    <row r="3" spans="1:13" x14ac:dyDescent="0.25">
      <c r="A3" s="82" t="s">
        <v>140</v>
      </c>
      <c r="B3" s="82" t="s">
        <v>141</v>
      </c>
      <c r="C3" s="22">
        <v>1266581167.0699999</v>
      </c>
      <c r="D3" s="22">
        <v>119669521.23999999</v>
      </c>
      <c r="E3" s="22">
        <v>86263345.200000003</v>
      </c>
      <c r="F3" s="22">
        <v>439398374.69999999</v>
      </c>
      <c r="G3" s="22">
        <v>259562100.44999999</v>
      </c>
      <c r="H3" s="22">
        <v>361687825.48000002</v>
      </c>
      <c r="I3" s="22">
        <v>0</v>
      </c>
      <c r="M3" s="22"/>
    </row>
    <row r="4" spans="1:13" x14ac:dyDescent="0.25">
      <c r="A4" s="82" t="s">
        <v>142</v>
      </c>
      <c r="B4" s="82" t="s">
        <v>143</v>
      </c>
      <c r="C4" s="22">
        <v>1266581167.0699999</v>
      </c>
      <c r="D4" s="22">
        <v>119669521.23999999</v>
      </c>
      <c r="E4" s="22">
        <v>86263345.200000003</v>
      </c>
      <c r="F4" s="22">
        <v>439398374.69999999</v>
      </c>
      <c r="G4" s="22">
        <v>259562100.44999999</v>
      </c>
      <c r="H4" s="22">
        <v>361687825.48000002</v>
      </c>
      <c r="I4" s="22">
        <v>0</v>
      </c>
      <c r="M4" s="22"/>
    </row>
    <row r="5" spans="1:13" x14ac:dyDescent="0.25">
      <c r="A5" s="82" t="s">
        <v>144</v>
      </c>
      <c r="B5" s="82" t="s">
        <v>145</v>
      </c>
      <c r="C5" s="22">
        <v>1266581167.0699999</v>
      </c>
      <c r="D5" s="22">
        <v>119669521.23999999</v>
      </c>
      <c r="E5" s="22">
        <v>86263345.200000003</v>
      </c>
      <c r="F5" s="22">
        <v>439398374.69999999</v>
      </c>
      <c r="G5" s="22">
        <v>259562100.44999999</v>
      </c>
      <c r="H5" s="22">
        <v>361687825.48000002</v>
      </c>
      <c r="I5" s="22">
        <v>0</v>
      </c>
      <c r="M5" s="22"/>
    </row>
    <row r="6" spans="1:13" x14ac:dyDescent="0.25">
      <c r="A6" s="82" t="s">
        <v>146</v>
      </c>
      <c r="B6" s="82" t="s">
        <v>147</v>
      </c>
      <c r="C6" s="22">
        <v>1266581167.0699999</v>
      </c>
      <c r="D6" s="22">
        <v>119669521.23999999</v>
      </c>
      <c r="E6" s="22">
        <v>86263345.200000003</v>
      </c>
      <c r="F6" s="22">
        <v>439398374.69999999</v>
      </c>
      <c r="G6" s="22">
        <v>259562100.44999999</v>
      </c>
      <c r="H6" s="22">
        <v>361687825.48000002</v>
      </c>
      <c r="I6" s="22">
        <v>0</v>
      </c>
      <c r="M6" s="22"/>
    </row>
    <row r="7" spans="1:13" x14ac:dyDescent="0.25">
      <c r="A7" s="82" t="s">
        <v>148</v>
      </c>
      <c r="B7" s="82" t="s">
        <v>149</v>
      </c>
      <c r="C7" s="22">
        <v>1266581167.0699999</v>
      </c>
      <c r="D7" s="22">
        <v>119669521.23999999</v>
      </c>
      <c r="E7" s="22">
        <v>86263345.200000003</v>
      </c>
      <c r="F7" s="22">
        <v>439398374.69999999</v>
      </c>
      <c r="G7" s="22">
        <v>259562100.44999999</v>
      </c>
      <c r="H7" s="22">
        <v>361687825.48000002</v>
      </c>
      <c r="I7" s="22">
        <v>0</v>
      </c>
      <c r="M7" s="22"/>
    </row>
    <row r="8" spans="1:13" x14ac:dyDescent="0.25">
      <c r="A8" s="82" t="s">
        <v>150</v>
      </c>
      <c r="B8" s="82" t="s">
        <v>151</v>
      </c>
      <c r="C8" s="22">
        <v>330577623.93000001</v>
      </c>
      <c r="D8" s="22">
        <v>41918025.009999998</v>
      </c>
      <c r="E8" s="22">
        <v>77414373.969999999</v>
      </c>
      <c r="F8" s="22">
        <v>47088150.340000004</v>
      </c>
      <c r="G8" s="22">
        <v>47085623.579999998</v>
      </c>
      <c r="H8" s="22">
        <v>117071451.03</v>
      </c>
      <c r="I8" s="22">
        <v>0</v>
      </c>
    </row>
    <row r="9" spans="1:13" x14ac:dyDescent="0.25">
      <c r="A9" s="82" t="s">
        <v>152</v>
      </c>
      <c r="B9" s="82" t="s">
        <v>153</v>
      </c>
      <c r="C9" s="22">
        <v>299698325.25</v>
      </c>
      <c r="D9" s="22">
        <v>35369057.880000003</v>
      </c>
      <c r="E9" s="22">
        <v>71092211.549999997</v>
      </c>
      <c r="F9" s="22">
        <v>41037675.700000003</v>
      </c>
      <c r="G9" s="22">
        <v>40801045.289999999</v>
      </c>
      <c r="H9" s="22">
        <v>111398334.83</v>
      </c>
      <c r="I9" s="22">
        <v>0</v>
      </c>
      <c r="M9" s="22"/>
    </row>
    <row r="10" spans="1:13" x14ac:dyDescent="0.25">
      <c r="A10" s="82" t="s">
        <v>152</v>
      </c>
      <c r="B10" s="82" t="s">
        <v>154</v>
      </c>
      <c r="C10" s="22">
        <v>7291288.5300000003</v>
      </c>
      <c r="D10" s="22">
        <v>1570429.51</v>
      </c>
      <c r="E10" s="22">
        <v>1518429.51</v>
      </c>
      <c r="F10" s="22">
        <v>1512429.51</v>
      </c>
      <c r="G10" s="22">
        <v>1389000</v>
      </c>
      <c r="H10" s="22">
        <v>1301000</v>
      </c>
      <c r="I10" s="22">
        <v>0</v>
      </c>
      <c r="M10" s="22"/>
    </row>
    <row r="11" spans="1:13" x14ac:dyDescent="0.25">
      <c r="A11" s="82" t="s">
        <v>152</v>
      </c>
      <c r="B11" s="82" t="s">
        <v>155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M11" s="22"/>
    </row>
    <row r="12" spans="1:13" x14ac:dyDescent="0.25">
      <c r="A12" s="82" t="s">
        <v>152</v>
      </c>
      <c r="B12" s="82" t="s">
        <v>156</v>
      </c>
      <c r="C12" s="22">
        <v>23588010.149999999</v>
      </c>
      <c r="D12" s="22">
        <v>4978537.62</v>
      </c>
      <c r="E12" s="22">
        <v>4803732.91</v>
      </c>
      <c r="F12" s="22">
        <v>4538045.13</v>
      </c>
      <c r="G12" s="22">
        <v>4895578.29</v>
      </c>
      <c r="H12" s="22">
        <v>4372116.2</v>
      </c>
      <c r="I12" s="22">
        <v>0</v>
      </c>
    </row>
    <row r="13" spans="1:13" x14ac:dyDescent="0.25">
      <c r="A13" s="82" t="s">
        <v>150</v>
      </c>
      <c r="B13" s="82" t="s">
        <v>157</v>
      </c>
      <c r="C13" s="22">
        <v>27427360.469999999</v>
      </c>
      <c r="D13" s="22">
        <v>2751496.23</v>
      </c>
      <c r="E13" s="22">
        <v>7337839.71</v>
      </c>
      <c r="F13" s="22">
        <v>7985338.9500000002</v>
      </c>
      <c r="G13" s="22">
        <v>6795772.71</v>
      </c>
      <c r="H13" s="22">
        <v>4372116.2</v>
      </c>
      <c r="I13" s="22">
        <v>0</v>
      </c>
    </row>
    <row r="14" spans="1:13" x14ac:dyDescent="0.25">
      <c r="A14" s="82" t="s">
        <v>152</v>
      </c>
      <c r="B14" s="82" t="s">
        <v>158</v>
      </c>
      <c r="C14" s="22">
        <v>6394723.0199999996</v>
      </c>
      <c r="D14" s="22">
        <v>452216.67</v>
      </c>
      <c r="E14" s="22">
        <v>1497021.83</v>
      </c>
      <c r="F14" s="22">
        <v>2281131.08</v>
      </c>
      <c r="G14" s="22">
        <v>1619857.06</v>
      </c>
      <c r="H14" s="22">
        <v>544496.38</v>
      </c>
      <c r="I14" s="22">
        <v>0</v>
      </c>
    </row>
    <row r="15" spans="1:13" x14ac:dyDescent="0.25">
      <c r="A15" s="82" t="s">
        <v>152</v>
      </c>
      <c r="B15" s="82" t="s">
        <v>159</v>
      </c>
      <c r="C15" s="22">
        <v>1786517.25</v>
      </c>
      <c r="D15" s="22">
        <v>0</v>
      </c>
      <c r="E15" s="22">
        <v>1772600</v>
      </c>
      <c r="F15" s="22">
        <v>0</v>
      </c>
      <c r="G15" s="22">
        <v>13917.25</v>
      </c>
      <c r="H15" s="22">
        <v>0</v>
      </c>
      <c r="I15" s="22">
        <v>0</v>
      </c>
    </row>
    <row r="16" spans="1:13" x14ac:dyDescent="0.25">
      <c r="A16" s="82" t="s">
        <v>152</v>
      </c>
      <c r="B16" s="82" t="s">
        <v>160</v>
      </c>
      <c r="C16" s="22">
        <v>979723.54</v>
      </c>
      <c r="D16" s="22">
        <v>0</v>
      </c>
      <c r="E16" s="22">
        <v>0</v>
      </c>
      <c r="F16" s="22">
        <v>0</v>
      </c>
      <c r="G16" s="22">
        <v>979723.54</v>
      </c>
      <c r="H16" s="22">
        <v>0</v>
      </c>
      <c r="I16" s="22">
        <v>0</v>
      </c>
      <c r="M16" s="22"/>
    </row>
    <row r="17" spans="1:13" x14ac:dyDescent="0.25">
      <c r="A17" s="82" t="s">
        <v>152</v>
      </c>
      <c r="B17" s="82" t="s">
        <v>161</v>
      </c>
      <c r="C17" s="22">
        <v>36522</v>
      </c>
      <c r="D17" s="22">
        <v>0</v>
      </c>
      <c r="E17" s="22">
        <v>0</v>
      </c>
      <c r="F17" s="22">
        <v>0</v>
      </c>
      <c r="G17" s="22">
        <v>36522</v>
      </c>
      <c r="H17" s="22">
        <v>0</v>
      </c>
      <c r="I17" s="22">
        <v>0</v>
      </c>
      <c r="M17" s="22"/>
    </row>
    <row r="18" spans="1:13" x14ac:dyDescent="0.25">
      <c r="A18" s="82" t="s">
        <v>152</v>
      </c>
      <c r="B18" s="82" t="s">
        <v>162</v>
      </c>
      <c r="C18" s="22">
        <v>3805587.37</v>
      </c>
      <c r="D18" s="22">
        <v>0</v>
      </c>
      <c r="E18" s="22">
        <v>1703445.12</v>
      </c>
      <c r="F18" s="22">
        <v>1048038.93</v>
      </c>
      <c r="G18" s="22">
        <v>467920</v>
      </c>
      <c r="H18" s="22">
        <v>586183.31999999995</v>
      </c>
      <c r="I18" s="22">
        <v>0</v>
      </c>
      <c r="M18" s="22"/>
    </row>
    <row r="19" spans="1:13" x14ac:dyDescent="0.25">
      <c r="A19" s="82" t="s">
        <v>152</v>
      </c>
      <c r="B19" s="82" t="s">
        <v>163</v>
      </c>
      <c r="C19" s="22">
        <v>2510255.58</v>
      </c>
      <c r="D19" s="22">
        <v>396753.76</v>
      </c>
      <c r="E19" s="22">
        <v>305591.18</v>
      </c>
      <c r="F19" s="22">
        <v>428425.28</v>
      </c>
      <c r="G19" s="22">
        <v>1000910.56</v>
      </c>
      <c r="H19" s="22">
        <v>378574.8</v>
      </c>
      <c r="I19" s="22">
        <v>0</v>
      </c>
    </row>
    <row r="20" spans="1:13" x14ac:dyDescent="0.25">
      <c r="A20" s="82" t="s">
        <v>152</v>
      </c>
      <c r="B20" s="82" t="s">
        <v>164</v>
      </c>
      <c r="C20" s="22">
        <v>2374870.62</v>
      </c>
      <c r="D20" s="22">
        <v>0</v>
      </c>
      <c r="E20" s="22">
        <v>67321.119999999995</v>
      </c>
      <c r="F20" s="22">
        <v>1875795.61</v>
      </c>
      <c r="G20" s="22">
        <v>307243.24</v>
      </c>
      <c r="H20" s="22">
        <v>124510.65</v>
      </c>
      <c r="I20" s="22">
        <v>0</v>
      </c>
      <c r="M20" s="22"/>
    </row>
    <row r="21" spans="1:13" x14ac:dyDescent="0.25">
      <c r="A21" s="82" t="s">
        <v>152</v>
      </c>
      <c r="B21" s="82" t="s">
        <v>165</v>
      </c>
      <c r="C21" s="22">
        <v>3911306.74</v>
      </c>
      <c r="D21" s="22">
        <v>0</v>
      </c>
      <c r="E21" s="22">
        <v>1703940.46</v>
      </c>
      <c r="F21" s="22">
        <v>795200.01</v>
      </c>
      <c r="G21" s="22">
        <v>1412166.27</v>
      </c>
      <c r="H21" s="22">
        <v>0</v>
      </c>
      <c r="I21" s="22">
        <v>0</v>
      </c>
    </row>
    <row r="22" spans="1:13" x14ac:dyDescent="0.25">
      <c r="A22" s="82" t="s">
        <v>152</v>
      </c>
      <c r="B22" s="82" t="s">
        <v>166</v>
      </c>
      <c r="C22" s="22">
        <v>5627854.3499999996</v>
      </c>
      <c r="D22" s="22">
        <v>1902525.8</v>
      </c>
      <c r="E22" s="22">
        <v>287920</v>
      </c>
      <c r="F22" s="22">
        <v>1556748.04</v>
      </c>
      <c r="G22" s="22">
        <v>957512.79</v>
      </c>
      <c r="H22" s="22">
        <v>923147.72</v>
      </c>
      <c r="I22" s="22">
        <v>0</v>
      </c>
      <c r="M22" s="22"/>
    </row>
    <row r="23" spans="1:13" x14ac:dyDescent="0.25">
      <c r="A23" s="82" t="s">
        <v>150</v>
      </c>
      <c r="B23" s="82" t="s">
        <v>167</v>
      </c>
      <c r="C23" s="22">
        <v>6423505.46</v>
      </c>
      <c r="D23" s="22">
        <v>0</v>
      </c>
      <c r="E23" s="22">
        <v>389224.03</v>
      </c>
      <c r="F23" s="22">
        <v>574293.43999999994</v>
      </c>
      <c r="G23" s="22">
        <v>715588.19</v>
      </c>
      <c r="H23" s="22">
        <v>4744399.8</v>
      </c>
      <c r="I23" s="22">
        <v>0</v>
      </c>
      <c r="M23" s="22"/>
    </row>
    <row r="24" spans="1:13" x14ac:dyDescent="0.25">
      <c r="A24" s="82" t="s">
        <v>152</v>
      </c>
      <c r="B24" s="82" t="s">
        <v>168</v>
      </c>
      <c r="C24" s="22">
        <v>7822.02</v>
      </c>
      <c r="D24" s="22">
        <v>0</v>
      </c>
      <c r="E24" s="22">
        <v>0</v>
      </c>
      <c r="F24" s="22">
        <v>0</v>
      </c>
      <c r="G24" s="22">
        <v>7822.02</v>
      </c>
      <c r="H24" s="22">
        <v>0</v>
      </c>
      <c r="I24" s="22">
        <v>0</v>
      </c>
      <c r="M24" s="22"/>
    </row>
    <row r="25" spans="1:13" x14ac:dyDescent="0.25">
      <c r="A25" s="82" t="s">
        <v>152</v>
      </c>
      <c r="B25" s="82" t="s">
        <v>169</v>
      </c>
      <c r="C25" s="22">
        <v>122808</v>
      </c>
      <c r="D25" s="22">
        <v>0</v>
      </c>
      <c r="E25" s="22">
        <v>0</v>
      </c>
      <c r="F25" s="22">
        <v>93102</v>
      </c>
      <c r="G25" s="22">
        <v>29706</v>
      </c>
      <c r="H25" s="22">
        <v>0</v>
      </c>
      <c r="I25" s="22">
        <v>0</v>
      </c>
    </row>
    <row r="26" spans="1:13" x14ac:dyDescent="0.25">
      <c r="A26" s="82" t="s">
        <v>152</v>
      </c>
      <c r="B26" s="82" t="s">
        <v>170</v>
      </c>
      <c r="C26" s="22">
        <v>224365.4</v>
      </c>
      <c r="D26" s="22">
        <v>0</v>
      </c>
      <c r="E26" s="22">
        <v>0</v>
      </c>
      <c r="F26" s="22">
        <v>0</v>
      </c>
      <c r="G26" s="22">
        <v>224365.4</v>
      </c>
      <c r="H26" s="22">
        <v>0</v>
      </c>
      <c r="I26" s="22">
        <v>0</v>
      </c>
    </row>
    <row r="27" spans="1:13" x14ac:dyDescent="0.25">
      <c r="A27" s="82" t="s">
        <v>152</v>
      </c>
      <c r="B27" s="82" t="s">
        <v>171</v>
      </c>
      <c r="C27" s="22">
        <v>4979</v>
      </c>
      <c r="D27" s="22">
        <v>0</v>
      </c>
      <c r="E27" s="22">
        <v>0</v>
      </c>
      <c r="F27" s="22">
        <v>0</v>
      </c>
      <c r="G27" s="22">
        <v>4979</v>
      </c>
      <c r="H27" s="22">
        <v>0</v>
      </c>
      <c r="I27" s="22">
        <v>0</v>
      </c>
    </row>
    <row r="28" spans="1:13" x14ac:dyDescent="0.25">
      <c r="A28" s="82" t="s">
        <v>152</v>
      </c>
      <c r="B28" s="82" t="s">
        <v>172</v>
      </c>
      <c r="C28" s="22">
        <v>246019.17</v>
      </c>
      <c r="D28" s="22">
        <v>0</v>
      </c>
      <c r="E28" s="22">
        <v>0</v>
      </c>
      <c r="F28" s="22">
        <v>0</v>
      </c>
      <c r="G28" s="22">
        <v>246019.17</v>
      </c>
      <c r="H28" s="22">
        <v>0</v>
      </c>
      <c r="I28" s="22">
        <v>0</v>
      </c>
    </row>
    <row r="29" spans="1:13" x14ac:dyDescent="0.25">
      <c r="A29" s="82" t="s">
        <v>152</v>
      </c>
      <c r="B29" s="82" t="s">
        <v>173</v>
      </c>
      <c r="C29" s="22">
        <v>15665.87</v>
      </c>
      <c r="D29" s="22">
        <v>0</v>
      </c>
      <c r="E29" s="22">
        <v>0</v>
      </c>
      <c r="F29" s="22">
        <v>0</v>
      </c>
      <c r="G29" s="22">
        <v>15665.87</v>
      </c>
      <c r="H29" s="22">
        <v>0</v>
      </c>
      <c r="I29" s="22">
        <v>0</v>
      </c>
    </row>
    <row r="30" spans="1:13" x14ac:dyDescent="0.25">
      <c r="A30" s="82" t="s">
        <v>152</v>
      </c>
      <c r="B30" s="82" t="s">
        <v>174</v>
      </c>
      <c r="C30" s="22">
        <v>4536232.1500000004</v>
      </c>
      <c r="D30" s="22">
        <v>0</v>
      </c>
      <c r="E30" s="22">
        <v>0</v>
      </c>
      <c r="F30" s="22">
        <v>165650</v>
      </c>
      <c r="G30" s="22">
        <v>70582.149999999994</v>
      </c>
      <c r="H30" s="22">
        <v>4300000</v>
      </c>
      <c r="I30" s="22">
        <v>0</v>
      </c>
    </row>
    <row r="31" spans="1:13" x14ac:dyDescent="0.25">
      <c r="A31" s="82" t="s">
        <v>152</v>
      </c>
      <c r="B31" s="82" t="s">
        <v>175</v>
      </c>
      <c r="C31" s="22">
        <v>1265613.8500000001</v>
      </c>
      <c r="D31" s="22">
        <v>0</v>
      </c>
      <c r="E31" s="22">
        <v>389224.03</v>
      </c>
      <c r="F31" s="22">
        <v>315541.44</v>
      </c>
      <c r="G31" s="22">
        <v>116448.58</v>
      </c>
      <c r="H31" s="22">
        <v>444399.8</v>
      </c>
      <c r="I31" s="22">
        <v>0</v>
      </c>
    </row>
    <row r="32" spans="1:13" x14ac:dyDescent="0.25">
      <c r="A32" s="82" t="s">
        <v>150</v>
      </c>
      <c r="B32" s="82" t="s">
        <v>176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</row>
    <row r="33" spans="1:9" x14ac:dyDescent="0.25">
      <c r="A33" s="82" t="s">
        <v>152</v>
      </c>
      <c r="B33" s="82" t="s">
        <v>177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</row>
    <row r="34" spans="1:9" x14ac:dyDescent="0.25">
      <c r="A34" s="82" t="s">
        <v>150</v>
      </c>
      <c r="B34" s="82" t="s">
        <v>178</v>
      </c>
      <c r="C34" s="22">
        <v>1748131.73</v>
      </c>
      <c r="D34" s="22">
        <v>0</v>
      </c>
      <c r="E34" s="22">
        <v>1121907.49</v>
      </c>
      <c r="F34" s="22">
        <v>0</v>
      </c>
      <c r="G34" s="22">
        <v>117687.01</v>
      </c>
      <c r="H34" s="22">
        <v>508537.23</v>
      </c>
      <c r="I34" s="22">
        <v>0</v>
      </c>
    </row>
    <row r="35" spans="1:9" x14ac:dyDescent="0.25">
      <c r="A35" s="82" t="s">
        <v>152</v>
      </c>
      <c r="B35" s="82" t="s">
        <v>179</v>
      </c>
      <c r="C35" s="22">
        <v>1135709.22</v>
      </c>
      <c r="D35" s="22">
        <v>0</v>
      </c>
      <c r="E35" s="22">
        <v>599999.97</v>
      </c>
      <c r="F35" s="22">
        <v>0</v>
      </c>
      <c r="G35" s="22">
        <v>27172.02</v>
      </c>
      <c r="H35" s="22">
        <v>508537.23</v>
      </c>
      <c r="I35" s="22">
        <v>0</v>
      </c>
    </row>
    <row r="36" spans="1:9" x14ac:dyDescent="0.25">
      <c r="A36" s="82" t="s">
        <v>152</v>
      </c>
      <c r="B36" s="82" t="s">
        <v>180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</row>
    <row r="37" spans="1:9" x14ac:dyDescent="0.25">
      <c r="A37" s="82" t="s">
        <v>152</v>
      </c>
      <c r="B37" s="82" t="s">
        <v>181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</row>
    <row r="38" spans="1:9" x14ac:dyDescent="0.25">
      <c r="A38" s="82" t="s">
        <v>152</v>
      </c>
      <c r="B38" s="82" t="s">
        <v>182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</row>
    <row r="39" spans="1:9" x14ac:dyDescent="0.25">
      <c r="A39" s="82" t="s">
        <v>152</v>
      </c>
      <c r="B39" s="82" t="s">
        <v>183</v>
      </c>
      <c r="C39" s="22">
        <v>612422.51</v>
      </c>
      <c r="D39" s="22">
        <v>0</v>
      </c>
      <c r="E39" s="22">
        <v>521907.52</v>
      </c>
      <c r="F39" s="22">
        <v>0</v>
      </c>
      <c r="G39" s="22">
        <v>90514.99</v>
      </c>
      <c r="H39" s="22">
        <v>0</v>
      </c>
      <c r="I39" s="22">
        <v>0</v>
      </c>
    </row>
    <row r="40" spans="1:9" x14ac:dyDescent="0.25">
      <c r="A40" s="82" t="s">
        <v>152</v>
      </c>
      <c r="B40" s="82" t="s">
        <v>252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</row>
    <row r="41" spans="1:9" x14ac:dyDescent="0.25">
      <c r="A41" s="82" t="s">
        <v>152</v>
      </c>
      <c r="B41" s="82" t="s">
        <v>184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</row>
    <row r="42" spans="1:9" x14ac:dyDescent="0.25">
      <c r="A42" s="82" t="s">
        <v>152</v>
      </c>
      <c r="B42" s="82" t="s">
        <v>185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</row>
    <row r="43" spans="1:9" x14ac:dyDescent="0.25">
      <c r="A43" s="82" t="s">
        <v>150</v>
      </c>
      <c r="B43" s="82" t="s">
        <v>186</v>
      </c>
      <c r="C43" s="22">
        <v>900404545.48000002</v>
      </c>
      <c r="D43" s="22">
        <v>75000000</v>
      </c>
      <c r="E43" s="22">
        <v>0</v>
      </c>
      <c r="F43" s="22">
        <v>383750591.97000003</v>
      </c>
      <c r="G43" s="22">
        <v>204847428.96000001</v>
      </c>
      <c r="H43" s="22">
        <v>236806524.55000001</v>
      </c>
      <c r="I43" s="22">
        <v>0</v>
      </c>
    </row>
    <row r="44" spans="1:9" x14ac:dyDescent="0.25">
      <c r="A44" s="82" t="s">
        <v>152</v>
      </c>
      <c r="B44" s="82" t="s">
        <v>187</v>
      </c>
      <c r="C44" s="22">
        <v>900404545.48000002</v>
      </c>
      <c r="D44" s="22">
        <v>75000000</v>
      </c>
      <c r="E44" s="22">
        <v>0</v>
      </c>
      <c r="F44" s="22">
        <v>383750591.97000003</v>
      </c>
      <c r="G44" s="22">
        <v>204847428.96000001</v>
      </c>
      <c r="H44" s="22">
        <v>236806524.55000001</v>
      </c>
      <c r="I44" s="22">
        <v>0</v>
      </c>
    </row>
    <row r="50" spans="8:8" x14ac:dyDescent="0.25">
      <c r="H50" s="2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94"/>
  <sheetViews>
    <sheetView showGridLines="0" zoomScaleNormal="100" workbookViewId="0">
      <pane ySplit="7" topLeftCell="A8" activePane="bottomLeft" state="frozen"/>
      <selection pane="bottomLeft" activeCell="H25" sqref="H25"/>
    </sheetView>
  </sheetViews>
  <sheetFormatPr baseColWidth="10" defaultColWidth="9.140625" defaultRowHeight="15" x14ac:dyDescent="0.25"/>
  <cols>
    <col min="1" max="1" width="50.7109375" customWidth="1"/>
    <col min="2" max="2" width="16.85546875" style="101" customWidth="1"/>
    <col min="3" max="3" width="16.5703125" style="101" hidden="1" customWidth="1"/>
    <col min="4" max="4" width="15.5703125" style="101" hidden="1" customWidth="1"/>
    <col min="5" max="5" width="14.28515625" style="101" hidden="1" customWidth="1"/>
    <col min="6" max="6" width="16.5703125" style="101" hidden="1" customWidth="1"/>
    <col min="7" max="7" width="17.140625" style="101" customWidth="1"/>
    <col min="8" max="8" width="14.5703125" style="75" bestFit="1" customWidth="1"/>
    <col min="9" max="9" width="12.28515625" style="75" customWidth="1"/>
    <col min="10" max="10" width="14" style="75" customWidth="1"/>
    <col min="11" max="11" width="12" style="75" customWidth="1"/>
    <col min="12" max="12" width="10.85546875" style="75" customWidth="1"/>
    <col min="13" max="13" width="11.85546875" style="75" customWidth="1"/>
    <col min="14" max="14" width="11.42578125" style="75" customWidth="1"/>
    <col min="15" max="15" width="15" customWidth="1"/>
    <col min="16" max="16" width="96.7109375" bestFit="1" customWidth="1"/>
    <col min="18" max="25" width="6" bestFit="1" customWidth="1"/>
    <col min="26" max="27" width="7" bestFit="1" customWidth="1"/>
  </cols>
  <sheetData>
    <row r="1" spans="1:27" ht="18.75" x14ac:dyDescent="0.3">
      <c r="A1" s="189"/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P1" s="9" t="s">
        <v>94</v>
      </c>
    </row>
    <row r="2" spans="1:27" ht="18.75" x14ac:dyDescent="0.25">
      <c r="A2" s="189" t="s">
        <v>117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P2" s="16" t="s">
        <v>98</v>
      </c>
    </row>
    <row r="3" spans="1:27" ht="18.75" x14ac:dyDescent="0.25">
      <c r="A3" s="189" t="s">
        <v>118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P3" s="16" t="s">
        <v>99</v>
      </c>
    </row>
    <row r="4" spans="1:27" ht="15.75" x14ac:dyDescent="0.25">
      <c r="A4" s="191" t="s">
        <v>106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P4" s="16" t="s">
        <v>97</v>
      </c>
    </row>
    <row r="5" spans="1:27" x14ac:dyDescent="0.25">
      <c r="A5" s="190" t="s">
        <v>36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P5" s="16" t="s">
        <v>100</v>
      </c>
    </row>
    <row r="6" spans="1:27" x14ac:dyDescent="0.25">
      <c r="P6" s="16" t="s">
        <v>101</v>
      </c>
    </row>
    <row r="7" spans="1:27" ht="31.5" x14ac:dyDescent="0.25">
      <c r="A7" s="13" t="s">
        <v>0</v>
      </c>
      <c r="B7" s="102" t="s">
        <v>108</v>
      </c>
      <c r="C7" s="102" t="s">
        <v>82</v>
      </c>
      <c r="D7" s="102" t="s">
        <v>83</v>
      </c>
      <c r="E7" s="102" t="s">
        <v>84</v>
      </c>
      <c r="F7" s="102" t="s">
        <v>85</v>
      </c>
      <c r="G7" s="102" t="s">
        <v>86</v>
      </c>
      <c r="H7" s="14" t="s">
        <v>87</v>
      </c>
      <c r="I7" s="14" t="s">
        <v>88</v>
      </c>
      <c r="J7" s="14" t="s">
        <v>89</v>
      </c>
      <c r="K7" s="14" t="s">
        <v>90</v>
      </c>
      <c r="L7" s="14" t="s">
        <v>91</v>
      </c>
      <c r="M7" s="14" t="s">
        <v>92</v>
      </c>
      <c r="N7" s="14" t="s">
        <v>93</v>
      </c>
      <c r="Z7" s="22">
        <f>SUM(R8:Z8)</f>
        <v>11.029108875781253</v>
      </c>
      <c r="AA7" s="22">
        <f>+Z7+AA8</f>
        <v>13.989108875781252</v>
      </c>
    </row>
    <row r="8" spans="1:27" x14ac:dyDescent="0.25">
      <c r="A8" s="1" t="s">
        <v>1</v>
      </c>
      <c r="B8" s="103">
        <f>+C8+D8+E8+F8+G8+H8+I8+J8+K8+L8+M8+N8</f>
        <v>1745347123.312</v>
      </c>
      <c r="C8" s="103">
        <f>+C9+C29+C37+C40+C42+C45+C51+C54+C63+C74+C76+C79+C83+C85+C89+C94+C99+C101+C110+C118+C128+C135+C141</f>
        <v>119669521.23999999</v>
      </c>
      <c r="D8" s="103">
        <f>+D9+D29+D37+D40+D42+D45+D51+D54+D63+D74+D76+D79+D83+D85+D94+D89+D99+D101+D110+D118+D128+D135+D141</f>
        <v>187670648.502</v>
      </c>
      <c r="E8" s="103">
        <f>+E9+E19+E25+E29+E37+E40+E42+E45+E51+E54+E63+E74+E76+E79+E83+E85+E89+E94+E99+E101+E110+E118+E128+E135+E141+E148+E161</f>
        <v>357091728.40999997</v>
      </c>
      <c r="F8" s="103">
        <f>+F9+F19+F25+F29+F37+F40+F42+F45+F51+F54+F63+F74+F76+F79+F83+F85+F89+F94+F101+F128+F135+F141</f>
        <v>240461443.44</v>
      </c>
      <c r="G8" s="103">
        <f>+G10+G19+G25+G29+G40+G45+G51+G54+G74+G85+G94+G101+G128+G141</f>
        <v>361687825.48000002</v>
      </c>
      <c r="H8" s="103">
        <f>+H9+H19+H25+H29+H37+H40+H42+H45+H51+H54+H63+H74+H76+H79+H83+H85+H89+H94+H99+H101+H141</f>
        <v>478765956.24000001</v>
      </c>
      <c r="I8" s="88">
        <f t="shared" ref="I8:N8" si="0">+I10+I19+I25+I29+I40+I45+I51+I54+I74+I85+I94+I101+I128+I141</f>
        <v>0</v>
      </c>
      <c r="J8" s="88">
        <f t="shared" si="0"/>
        <v>0</v>
      </c>
      <c r="K8" s="88">
        <f t="shared" si="0"/>
        <v>0</v>
      </c>
      <c r="L8" s="88">
        <f t="shared" si="0"/>
        <v>0</v>
      </c>
      <c r="M8" s="88">
        <f t="shared" si="0"/>
        <v>0</v>
      </c>
      <c r="N8" s="88">
        <f t="shared" si="0"/>
        <v>0</v>
      </c>
      <c r="O8" s="19"/>
      <c r="R8" s="19">
        <v>1</v>
      </c>
      <c r="S8" s="19">
        <v>1.05</v>
      </c>
      <c r="T8" s="19">
        <f t="shared" ref="T8:Y8" si="1">+S8*1.05</f>
        <v>1.1025</v>
      </c>
      <c r="U8" s="19">
        <f t="shared" si="1"/>
        <v>1.1576250000000001</v>
      </c>
      <c r="V8" s="19">
        <f t="shared" si="1"/>
        <v>1.2155062500000002</v>
      </c>
      <c r="W8" s="19">
        <f t="shared" si="1"/>
        <v>1.2762815625000004</v>
      </c>
      <c r="X8" s="19">
        <f t="shared" si="1"/>
        <v>1.3400956406250004</v>
      </c>
      <c r="Y8" s="19">
        <f t="shared" si="1"/>
        <v>1.4071004226562505</v>
      </c>
      <c r="Z8" s="19">
        <v>1.48</v>
      </c>
      <c r="AA8" s="19">
        <f>+Z8*2</f>
        <v>2.96</v>
      </c>
    </row>
    <row r="9" spans="1:27" ht="15" customHeight="1" x14ac:dyDescent="0.25">
      <c r="A9" s="26" t="s">
        <v>2</v>
      </c>
      <c r="B9" s="105">
        <f>+C9+D9+E9+F9+G9+H9+I9+J9+K9+L9+M9+N9</f>
        <v>364897229.84000003</v>
      </c>
      <c r="C9" s="106">
        <f>+C10+C21+C23+C24+C25</f>
        <v>41918025.009999998</v>
      </c>
      <c r="D9" s="106">
        <f>+D10+D19+D25</f>
        <v>77414374.079999998</v>
      </c>
      <c r="E9" s="107">
        <f>+E11+E12+E15+E16+E17+E18</f>
        <v>41037675.699999996</v>
      </c>
      <c r="F9" s="107">
        <f>+F11+F12+F13+F14+F15+F16+F17+F18</f>
        <v>40801045.289999999</v>
      </c>
      <c r="G9" s="107">
        <v>117071451.03</v>
      </c>
      <c r="H9" s="107">
        <f>+H11+H12+H14+H15+H16+H17+H18</f>
        <v>46654658.729999997</v>
      </c>
      <c r="I9" s="90">
        <f t="shared" ref="I9:N9" si="2">+I10+I19+I23+I24+I25</f>
        <v>0</v>
      </c>
      <c r="J9" s="90">
        <f t="shared" si="2"/>
        <v>0</v>
      </c>
      <c r="K9" s="90">
        <f t="shared" si="2"/>
        <v>0</v>
      </c>
      <c r="L9" s="90">
        <f t="shared" si="2"/>
        <v>0</v>
      </c>
      <c r="M9" s="90">
        <f t="shared" si="2"/>
        <v>0</v>
      </c>
      <c r="N9" s="90">
        <f t="shared" si="2"/>
        <v>0</v>
      </c>
      <c r="O9" s="147"/>
      <c r="R9" s="21"/>
    </row>
    <row r="10" spans="1:27" x14ac:dyDescent="0.25">
      <c r="A10" s="8" t="s">
        <v>3</v>
      </c>
      <c r="B10" s="35">
        <v>0</v>
      </c>
      <c r="C10" s="35">
        <v>35369057.880000003</v>
      </c>
      <c r="D10" s="35">
        <v>71092211.549999997</v>
      </c>
      <c r="E10" s="108">
        <f>+E11+E12+E13+E14+E15+E16+E17+E18</f>
        <v>41037675.699999996</v>
      </c>
      <c r="F10" s="109">
        <v>40801045.289999999</v>
      </c>
      <c r="G10" s="110">
        <f>+G11+G12+G13+G14+G15+G16+G17+G18</f>
        <v>111398334.83</v>
      </c>
      <c r="H10" s="108">
        <f>+H11+H12+H14+H15+H16+H17+H18</f>
        <v>46654658.729999997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150"/>
    </row>
    <row r="11" spans="1:27" x14ac:dyDescent="0.25">
      <c r="A11" s="52" t="s">
        <v>122</v>
      </c>
      <c r="B11" s="35">
        <v>0</v>
      </c>
      <c r="C11" s="35">
        <v>22381132.879999999</v>
      </c>
      <c r="D11" s="35">
        <v>30827404.550000001</v>
      </c>
      <c r="E11" s="38">
        <v>29139259.879999999</v>
      </c>
      <c r="F11" s="108">
        <v>27623117.879999999</v>
      </c>
      <c r="G11" s="111">
        <v>27067144.879999999</v>
      </c>
      <c r="H11" s="108">
        <v>26155194.879999999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22"/>
    </row>
    <row r="12" spans="1:27" x14ac:dyDescent="0.25">
      <c r="A12" s="52" t="s">
        <v>123</v>
      </c>
      <c r="B12" s="35">
        <v>0</v>
      </c>
      <c r="C12" s="35">
        <v>2387500</v>
      </c>
      <c r="D12" s="35">
        <v>1785000</v>
      </c>
      <c r="E12" s="38">
        <v>1720000</v>
      </c>
      <c r="F12" s="108">
        <v>7282899.9500000002</v>
      </c>
      <c r="G12" s="108">
        <v>6317100</v>
      </c>
      <c r="H12" s="108">
        <v>4934000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19"/>
    </row>
    <row r="13" spans="1:27" x14ac:dyDescent="0.25">
      <c r="A13" s="52" t="s">
        <v>127</v>
      </c>
      <c r="B13" s="35">
        <v>0</v>
      </c>
      <c r="C13" s="35">
        <v>9584270</v>
      </c>
      <c r="D13" s="35">
        <v>0</v>
      </c>
      <c r="E13" s="110">
        <v>0</v>
      </c>
      <c r="F13" s="108">
        <v>0</v>
      </c>
      <c r="G13" s="112">
        <v>0</v>
      </c>
      <c r="H13" s="108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19"/>
    </row>
    <row r="14" spans="1:27" x14ac:dyDescent="0.25">
      <c r="A14" s="52" t="s">
        <v>248</v>
      </c>
      <c r="B14" s="35">
        <v>0</v>
      </c>
      <c r="C14" s="35">
        <v>0</v>
      </c>
      <c r="D14" s="35">
        <v>0</v>
      </c>
      <c r="E14" s="110">
        <v>0</v>
      </c>
      <c r="F14" s="108">
        <v>3960000</v>
      </c>
      <c r="G14" s="112">
        <v>1045000</v>
      </c>
      <c r="H14" s="108">
        <v>1045000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23"/>
    </row>
    <row r="15" spans="1:27" ht="30" x14ac:dyDescent="0.25">
      <c r="A15" s="53" t="s">
        <v>128</v>
      </c>
      <c r="B15" s="35">
        <v>0</v>
      </c>
      <c r="C15" s="35">
        <v>0</v>
      </c>
      <c r="D15" s="35">
        <v>0</v>
      </c>
      <c r="E15" s="38">
        <v>120000</v>
      </c>
      <c r="F15" s="108">
        <v>1121000</v>
      </c>
      <c r="G15" s="108">
        <v>81500</v>
      </c>
      <c r="H15" s="108">
        <v>154000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19"/>
    </row>
    <row r="16" spans="1:27" ht="28.5" customHeight="1" x14ac:dyDescent="0.25">
      <c r="A16" s="54" t="s">
        <v>124</v>
      </c>
      <c r="B16" s="35">
        <v>0</v>
      </c>
      <c r="C16" s="35">
        <v>1016155</v>
      </c>
      <c r="D16" s="35">
        <v>1016155</v>
      </c>
      <c r="E16" s="38">
        <v>971518</v>
      </c>
      <c r="F16" s="108">
        <v>949518</v>
      </c>
      <c r="G16" s="108">
        <v>901276</v>
      </c>
      <c r="H16" s="108">
        <v>779776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22"/>
    </row>
    <row r="17" spans="1:15" x14ac:dyDescent="0.25">
      <c r="A17" s="54" t="s">
        <v>125</v>
      </c>
      <c r="B17" s="35">
        <v>0</v>
      </c>
      <c r="C17" s="35">
        <v>0</v>
      </c>
      <c r="D17" s="35">
        <v>22842772</v>
      </c>
      <c r="E17" s="38">
        <v>6982620</v>
      </c>
      <c r="F17" s="108">
        <v>-624000</v>
      </c>
      <c r="G17" s="108">
        <v>57988050</v>
      </c>
      <c r="H17" s="108">
        <v>9906638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22"/>
    </row>
    <row r="18" spans="1:15" x14ac:dyDescent="0.25">
      <c r="A18" s="54" t="s">
        <v>126</v>
      </c>
      <c r="B18" s="35">
        <v>0</v>
      </c>
      <c r="C18" s="35">
        <v>0</v>
      </c>
      <c r="D18" s="35">
        <v>14620880</v>
      </c>
      <c r="E18" s="38">
        <v>2104277.8199999998</v>
      </c>
      <c r="F18" s="108">
        <v>488509.46</v>
      </c>
      <c r="G18" s="108">
        <v>17998263.949999999</v>
      </c>
      <c r="H18" s="108">
        <v>3680049.85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</row>
    <row r="19" spans="1:15" s="84" customFormat="1" x14ac:dyDescent="0.25">
      <c r="A19" s="26" t="s">
        <v>4</v>
      </c>
      <c r="B19" s="105">
        <f>+C19+D19+E19+F19+G19+H19+I19+J19+K19+L19+M19+N19</f>
        <v>8748180.5800000001</v>
      </c>
      <c r="C19" s="106">
        <f>+C20+C21+C23+C24</f>
        <v>1570429.51</v>
      </c>
      <c r="D19" s="106">
        <f t="shared" ref="D19" si="3">+D20+D21+D23+D24</f>
        <v>1518430.62</v>
      </c>
      <c r="E19" s="106">
        <f>+E20+E21+E22+E23+E24</f>
        <v>1512429.51</v>
      </c>
      <c r="F19" s="107">
        <f>+F21</f>
        <v>1389000</v>
      </c>
      <c r="G19" s="107">
        <f>+G20+G21+G23+G24</f>
        <v>1301000</v>
      </c>
      <c r="H19" s="90">
        <f>+H20+H21+H23+H24+H22</f>
        <v>1456890.94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</row>
    <row r="20" spans="1:15" x14ac:dyDescent="0.25">
      <c r="A20" s="55" t="s">
        <v>129</v>
      </c>
      <c r="B20" s="35">
        <v>0</v>
      </c>
      <c r="C20" s="35">
        <v>0</v>
      </c>
      <c r="D20" s="35"/>
      <c r="E20" s="110"/>
      <c r="F20" s="108"/>
      <c r="G20" s="108"/>
      <c r="H20" s="108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</row>
    <row r="21" spans="1:15" x14ac:dyDescent="0.25">
      <c r="A21" s="55" t="s">
        <v>130</v>
      </c>
      <c r="B21" s="35">
        <v>0</v>
      </c>
      <c r="C21" s="35">
        <v>1570429.51</v>
      </c>
      <c r="D21" s="35">
        <v>1518430.62</v>
      </c>
      <c r="E21" s="38">
        <v>1512429.51</v>
      </c>
      <c r="F21" s="108">
        <v>1389000</v>
      </c>
      <c r="G21" s="108">
        <v>1301000</v>
      </c>
      <c r="H21" s="108">
        <v>1276000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108"/>
    </row>
    <row r="22" spans="1:15" x14ac:dyDescent="0.25">
      <c r="A22" s="55" t="s">
        <v>259</v>
      </c>
      <c r="B22" s="35"/>
      <c r="C22" s="35"/>
      <c r="D22" s="35"/>
      <c r="E22" s="38"/>
      <c r="F22" s="108"/>
      <c r="G22" s="145">
        <v>0</v>
      </c>
      <c r="H22" s="108">
        <v>180890.94</v>
      </c>
      <c r="I22" s="89"/>
      <c r="J22" s="89"/>
      <c r="K22" s="89"/>
      <c r="L22" s="89"/>
      <c r="M22" s="89"/>
      <c r="N22" s="89"/>
    </row>
    <row r="23" spans="1:15" x14ac:dyDescent="0.25">
      <c r="A23" s="55" t="s">
        <v>40</v>
      </c>
      <c r="B23" s="35">
        <v>0</v>
      </c>
      <c r="C23" s="35">
        <v>0</v>
      </c>
      <c r="D23" s="35">
        <v>0</v>
      </c>
      <c r="E23" s="38">
        <v>0</v>
      </c>
      <c r="F23" s="112">
        <v>0</v>
      </c>
      <c r="G23" s="112">
        <v>0</v>
      </c>
      <c r="H23" s="108">
        <v>0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22"/>
    </row>
    <row r="24" spans="1:15" x14ac:dyDescent="0.25">
      <c r="A24" s="55" t="s">
        <v>5</v>
      </c>
      <c r="B24" s="35">
        <v>0</v>
      </c>
      <c r="C24" s="35">
        <v>0</v>
      </c>
      <c r="D24" s="35">
        <v>0</v>
      </c>
      <c r="E24" s="38">
        <v>0</v>
      </c>
      <c r="F24" s="112">
        <v>0</v>
      </c>
      <c r="G24" s="112">
        <v>0</v>
      </c>
      <c r="H24" s="108">
        <v>0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</row>
    <row r="25" spans="1:15" x14ac:dyDescent="0.25">
      <c r="A25" s="151" t="s">
        <v>6</v>
      </c>
      <c r="B25" s="113">
        <f>+C25+D25+E25+F25+G25+H25+I25+J25+K25+L25+M25+N25</f>
        <v>27810118.43</v>
      </c>
      <c r="C25" s="113">
        <f t="shared" ref="C25:H25" si="4">+C26+C27+C28</f>
        <v>4978537.62</v>
      </c>
      <c r="D25" s="113">
        <f t="shared" si="4"/>
        <v>4803731.9099999992</v>
      </c>
      <c r="E25" s="37">
        <f t="shared" si="4"/>
        <v>4538045.13</v>
      </c>
      <c r="F25" s="85">
        <f t="shared" si="4"/>
        <v>4895578.29</v>
      </c>
      <c r="G25" s="85">
        <f t="shared" si="4"/>
        <v>4372116.2</v>
      </c>
      <c r="H25" s="146">
        <f t="shared" si="4"/>
        <v>4222109.2799999993</v>
      </c>
      <c r="I25" s="93">
        <v>0</v>
      </c>
      <c r="J25" s="93">
        <v>0</v>
      </c>
      <c r="K25" s="93">
        <v>0</v>
      </c>
      <c r="L25" s="93">
        <v>0</v>
      </c>
      <c r="M25" s="93">
        <v>0</v>
      </c>
      <c r="N25" s="93">
        <v>0</v>
      </c>
    </row>
    <row r="26" spans="1:15" s="39" customFormat="1" x14ac:dyDescent="0.25">
      <c r="A26" s="56" t="s">
        <v>131</v>
      </c>
      <c r="B26" s="35">
        <v>0</v>
      </c>
      <c r="C26" s="38">
        <v>2309003.36</v>
      </c>
      <c r="D26" s="38">
        <v>2226545.7599999998</v>
      </c>
      <c r="E26" s="38">
        <v>2101920.02</v>
      </c>
      <c r="F26" s="35">
        <v>2272849.83</v>
      </c>
      <c r="G26" s="35">
        <v>2026560.57</v>
      </c>
      <c r="H26" s="108">
        <v>1956833.96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</row>
    <row r="27" spans="1:15" x14ac:dyDescent="0.25">
      <c r="A27" s="55" t="s">
        <v>132</v>
      </c>
      <c r="B27" s="35">
        <v>0</v>
      </c>
      <c r="C27" s="38">
        <v>2341690.73</v>
      </c>
      <c r="D27" s="38">
        <v>2260892.84</v>
      </c>
      <c r="E27" s="35">
        <v>2137865.35</v>
      </c>
      <c r="F27" s="35">
        <v>2311597.91</v>
      </c>
      <c r="G27" s="35">
        <v>2062792.96</v>
      </c>
      <c r="H27" s="108">
        <v>1992968.01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</row>
    <row r="28" spans="1:15" x14ac:dyDescent="0.25">
      <c r="A28" s="55" t="s">
        <v>133</v>
      </c>
      <c r="B28" s="35">
        <v>0</v>
      </c>
      <c r="C28" s="38">
        <v>327843.53000000003</v>
      </c>
      <c r="D28" s="38">
        <v>316293.31</v>
      </c>
      <c r="E28" s="35">
        <v>298259.76</v>
      </c>
      <c r="F28" s="35">
        <v>311130.55</v>
      </c>
      <c r="G28" s="35">
        <v>282762.67</v>
      </c>
      <c r="H28" s="108">
        <v>272307.31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</row>
    <row r="29" spans="1:15" x14ac:dyDescent="0.25">
      <c r="A29" s="26" t="s">
        <v>7</v>
      </c>
      <c r="B29" s="114">
        <f>+C29+D29+E29+F29+G29+H29+I29+J29+K29+L29+M29+N29</f>
        <v>7926274.1600000001</v>
      </c>
      <c r="C29" s="115">
        <f>+C30+C31+C32+C33+C34+C35+C36</f>
        <v>452216.67000000004</v>
      </c>
      <c r="D29" s="116">
        <f>+D30+D31+D32+D33+D34+D35+D36</f>
        <v>1497021.83</v>
      </c>
      <c r="E29" s="107">
        <f>+E30+E31+E32+E33+E34+E35+E36</f>
        <v>2281131.08</v>
      </c>
      <c r="F29" s="107">
        <f>+F30+F31+F32+F33+F34+F35+F36</f>
        <v>1619857.06</v>
      </c>
      <c r="G29" s="107">
        <v>544496.38</v>
      </c>
      <c r="H29" s="146">
        <f>+H30+H31+H32+H33+H34+H35+H36</f>
        <v>1531551.1400000001</v>
      </c>
      <c r="I29" s="94">
        <v>0</v>
      </c>
      <c r="J29" s="94">
        <f>+J30+J37+J40+J41+J45+J51+J54+J63+J54+J74</f>
        <v>0</v>
      </c>
      <c r="K29" s="94">
        <f>+K30+K37+K40+K41+K45+K51+K54+K63+K54+K74</f>
        <v>0</v>
      </c>
      <c r="L29" s="94">
        <f>+L30+L37+L40+L41+L45+L51+L54+L63+L54+L74</f>
        <v>0</v>
      </c>
      <c r="M29" s="94">
        <f>+M30+M37+M40+M41+M45+M51+M54+M63+M54+M74</f>
        <v>0</v>
      </c>
      <c r="N29" s="94">
        <f>+N30+N37+N40+N41+N45+N51+N54+N63+N54+N74</f>
        <v>0</v>
      </c>
    </row>
    <row r="30" spans="1:15" x14ac:dyDescent="0.25">
      <c r="A30" s="55" t="s">
        <v>8</v>
      </c>
      <c r="B30" s="35">
        <v>0</v>
      </c>
      <c r="C30" s="36">
        <v>0</v>
      </c>
      <c r="D30" s="36">
        <v>0</v>
      </c>
      <c r="E30" s="36">
        <v>0</v>
      </c>
      <c r="F30" s="112">
        <v>0</v>
      </c>
      <c r="G30" s="112">
        <v>0</v>
      </c>
      <c r="H30" s="108">
        <v>0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</row>
    <row r="31" spans="1:15" x14ac:dyDescent="0.25">
      <c r="A31" s="55" t="s">
        <v>188</v>
      </c>
      <c r="B31" s="35">
        <v>0</v>
      </c>
      <c r="C31" s="36">
        <v>254.15</v>
      </c>
      <c r="D31" s="36">
        <v>358.15</v>
      </c>
      <c r="E31" s="36">
        <v>0</v>
      </c>
      <c r="F31" s="36">
        <v>6.5</v>
      </c>
      <c r="G31" s="36"/>
      <c r="H31" s="108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</row>
    <row r="32" spans="1:15" x14ac:dyDescent="0.25">
      <c r="A32" s="55" t="s">
        <v>189</v>
      </c>
      <c r="B32" s="35">
        <v>0</v>
      </c>
      <c r="C32" s="36">
        <v>439042.52</v>
      </c>
      <c r="D32" s="36">
        <v>448585.53</v>
      </c>
      <c r="E32" s="36">
        <v>468878.23</v>
      </c>
      <c r="F32" s="36">
        <v>612608.42000000004</v>
      </c>
      <c r="G32" s="36">
        <v>511016.71</v>
      </c>
      <c r="H32" s="108">
        <v>504216.66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</row>
    <row r="33" spans="1:15" x14ac:dyDescent="0.25">
      <c r="A33" s="55" t="s">
        <v>261</v>
      </c>
      <c r="B33" s="35">
        <v>0</v>
      </c>
      <c r="C33" s="36">
        <v>0</v>
      </c>
      <c r="D33" s="36">
        <v>0</v>
      </c>
      <c r="E33" s="36">
        <v>0</v>
      </c>
      <c r="F33" s="36">
        <v>0</v>
      </c>
      <c r="G33" s="108">
        <v>0</v>
      </c>
      <c r="H33" s="108">
        <v>85392.85</v>
      </c>
      <c r="I33" s="89"/>
      <c r="J33" s="89"/>
      <c r="K33" s="89"/>
      <c r="L33" s="89"/>
      <c r="M33" s="89"/>
      <c r="N33" s="89"/>
      <c r="O33" s="19"/>
    </row>
    <row r="34" spans="1:15" x14ac:dyDescent="0.25">
      <c r="A34" s="55" t="s">
        <v>190</v>
      </c>
      <c r="B34" s="35">
        <v>0</v>
      </c>
      <c r="C34" s="36">
        <v>0</v>
      </c>
      <c r="D34" s="36">
        <v>1035158.15</v>
      </c>
      <c r="E34" s="36">
        <v>1786122.85</v>
      </c>
      <c r="F34" s="36">
        <v>996367.14</v>
      </c>
      <c r="G34" s="36">
        <v>4340.67</v>
      </c>
      <c r="H34" s="108">
        <v>938642.63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148"/>
    </row>
    <row r="35" spans="1:15" s="39" customFormat="1" x14ac:dyDescent="0.25">
      <c r="A35" s="56" t="s">
        <v>244</v>
      </c>
      <c r="B35" s="35">
        <v>0</v>
      </c>
      <c r="C35" s="36">
        <v>12920</v>
      </c>
      <c r="D35" s="36">
        <v>12920</v>
      </c>
      <c r="E35" s="36">
        <v>12920</v>
      </c>
      <c r="F35" s="36">
        <v>0</v>
      </c>
      <c r="G35" s="36">
        <v>25840</v>
      </c>
      <c r="H35" s="108">
        <v>0</v>
      </c>
      <c r="I35" s="89">
        <v>0</v>
      </c>
      <c r="J35" s="89">
        <v>0</v>
      </c>
      <c r="K35" s="89">
        <v>0</v>
      </c>
      <c r="L35" s="89">
        <v>0</v>
      </c>
      <c r="M35" s="89">
        <v>0</v>
      </c>
      <c r="N35" s="89">
        <v>0</v>
      </c>
      <c r="O35" s="149"/>
    </row>
    <row r="36" spans="1:15" x14ac:dyDescent="0.25">
      <c r="A36" s="55" t="s">
        <v>191</v>
      </c>
      <c r="B36" s="35">
        <v>0</v>
      </c>
      <c r="C36" s="36">
        <v>0</v>
      </c>
      <c r="D36" s="36">
        <v>0</v>
      </c>
      <c r="E36" s="36">
        <v>13210</v>
      </c>
      <c r="F36" s="36">
        <v>10875</v>
      </c>
      <c r="G36" s="36">
        <v>3299</v>
      </c>
      <c r="H36" s="108">
        <v>3299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</row>
    <row r="37" spans="1:15" x14ac:dyDescent="0.25">
      <c r="A37" s="152" t="s">
        <v>9</v>
      </c>
      <c r="B37" s="114">
        <f>+B38+B39</f>
        <v>0</v>
      </c>
      <c r="C37" s="116">
        <f>+C38+C39</f>
        <v>0</v>
      </c>
      <c r="D37" s="116">
        <f>+D38+D39</f>
        <v>1772600</v>
      </c>
      <c r="E37" s="107">
        <v>0</v>
      </c>
      <c r="F37" s="107">
        <f>+F39</f>
        <v>13917.25</v>
      </c>
      <c r="G37" s="146">
        <v>0</v>
      </c>
      <c r="H37" s="146">
        <f>+H39</f>
        <v>1856.96</v>
      </c>
      <c r="I37" s="94">
        <v>0</v>
      </c>
      <c r="J37" s="94">
        <v>0</v>
      </c>
      <c r="K37" s="94">
        <v>0</v>
      </c>
      <c r="L37" s="94">
        <v>0</v>
      </c>
      <c r="M37" s="94">
        <v>0</v>
      </c>
      <c r="N37" s="94">
        <v>0</v>
      </c>
    </row>
    <row r="38" spans="1:15" x14ac:dyDescent="0.25">
      <c r="A38" s="55" t="s">
        <v>271</v>
      </c>
      <c r="B38" s="35"/>
      <c r="C38" s="104">
        <v>0</v>
      </c>
      <c r="D38" s="104">
        <v>1772600</v>
      </c>
      <c r="E38" s="104"/>
      <c r="F38" s="36"/>
      <c r="G38" s="108"/>
      <c r="H38" s="108"/>
      <c r="I38" s="92"/>
      <c r="J38" s="92"/>
      <c r="K38" s="92"/>
      <c r="L38" s="92"/>
      <c r="M38" s="92"/>
      <c r="N38" s="92"/>
    </row>
    <row r="39" spans="1:15" x14ac:dyDescent="0.25">
      <c r="A39" s="55" t="s">
        <v>192</v>
      </c>
      <c r="B39" s="35">
        <v>0</v>
      </c>
      <c r="C39" s="104">
        <v>0</v>
      </c>
      <c r="D39" s="104">
        <v>0</v>
      </c>
      <c r="E39" s="104">
        <v>0</v>
      </c>
      <c r="F39" s="36">
        <v>13917.25</v>
      </c>
      <c r="G39" s="108">
        <v>0</v>
      </c>
      <c r="H39" s="108">
        <v>1856.96</v>
      </c>
      <c r="I39" s="92"/>
      <c r="J39" s="92"/>
      <c r="K39" s="92"/>
      <c r="L39" s="92"/>
      <c r="M39" s="92"/>
      <c r="N39" s="92"/>
    </row>
    <row r="40" spans="1:15" x14ac:dyDescent="0.25">
      <c r="A40" s="26" t="s">
        <v>10</v>
      </c>
      <c r="B40" s="114">
        <f>+C40+D40+E40+F40+G40+H40+I40+J40+K40+L40+M40+N40</f>
        <v>1677862.7000000002</v>
      </c>
      <c r="C40" s="115"/>
      <c r="D40" s="116">
        <v>0</v>
      </c>
      <c r="E40" s="107">
        <v>0</v>
      </c>
      <c r="F40" s="107">
        <v>979723.54</v>
      </c>
      <c r="G40" s="117"/>
      <c r="H40" s="146">
        <f>+H41</f>
        <v>698139.16</v>
      </c>
      <c r="I40" s="146">
        <f>+I41</f>
        <v>0</v>
      </c>
      <c r="J40" s="94">
        <v>0</v>
      </c>
      <c r="K40" s="94">
        <v>0</v>
      </c>
      <c r="L40" s="94">
        <v>0</v>
      </c>
      <c r="M40" s="94">
        <v>0</v>
      </c>
      <c r="N40" s="94">
        <v>0</v>
      </c>
    </row>
    <row r="41" spans="1:15" ht="18" customHeight="1" x14ac:dyDescent="0.25">
      <c r="A41" s="55" t="s">
        <v>193</v>
      </c>
      <c r="B41" s="35">
        <v>0</v>
      </c>
      <c r="C41" s="104">
        <v>0</v>
      </c>
      <c r="D41" s="118">
        <v>0</v>
      </c>
      <c r="E41" s="119">
        <v>0</v>
      </c>
      <c r="F41" s="36">
        <v>979723.54</v>
      </c>
      <c r="G41" s="108">
        <v>0</v>
      </c>
      <c r="H41" s="108">
        <v>698139.16</v>
      </c>
      <c r="I41" s="108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19"/>
    </row>
    <row r="42" spans="1:15" ht="18" customHeight="1" x14ac:dyDescent="0.25">
      <c r="A42" s="77" t="s">
        <v>11</v>
      </c>
      <c r="B42" s="114">
        <f>+C42+D42+E42+F42+G42+H42+I42+J42+K42+L42+M42+N42</f>
        <v>93461.68</v>
      </c>
      <c r="C42" s="120"/>
      <c r="D42" s="121">
        <v>0</v>
      </c>
      <c r="E42" s="122">
        <v>0</v>
      </c>
      <c r="F42" s="107">
        <f>+F43+F44</f>
        <v>36522</v>
      </c>
      <c r="G42" s="146">
        <v>0</v>
      </c>
      <c r="H42" s="146">
        <f>+H43+H44</f>
        <v>56939.68</v>
      </c>
      <c r="I42" s="146">
        <f>+I43+I44</f>
        <v>0</v>
      </c>
      <c r="J42" s="95">
        <v>0</v>
      </c>
      <c r="K42" s="95">
        <v>0</v>
      </c>
      <c r="L42" s="95">
        <v>0</v>
      </c>
      <c r="M42" s="95">
        <v>0</v>
      </c>
      <c r="N42" s="95">
        <v>0</v>
      </c>
      <c r="O42" s="19"/>
    </row>
    <row r="43" spans="1:15" ht="18" customHeight="1" x14ac:dyDescent="0.25">
      <c r="A43" s="55" t="s">
        <v>194</v>
      </c>
      <c r="B43" s="35">
        <v>0</v>
      </c>
      <c r="C43" s="104">
        <v>0</v>
      </c>
      <c r="D43" s="104">
        <v>0</v>
      </c>
      <c r="E43" s="104">
        <v>0</v>
      </c>
      <c r="F43" s="36">
        <v>19000</v>
      </c>
      <c r="G43" s="108">
        <v>0</v>
      </c>
      <c r="H43" s="108">
        <v>48532.68</v>
      </c>
      <c r="I43" s="108"/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19"/>
    </row>
    <row r="44" spans="1:15" ht="18" customHeight="1" x14ac:dyDescent="0.25">
      <c r="A44" s="55" t="s">
        <v>195</v>
      </c>
      <c r="B44" s="35">
        <v>0</v>
      </c>
      <c r="C44" s="104">
        <v>0</v>
      </c>
      <c r="D44" s="104">
        <v>0</v>
      </c>
      <c r="E44" s="104">
        <v>0</v>
      </c>
      <c r="F44" s="36">
        <v>17522</v>
      </c>
      <c r="G44" s="108">
        <v>0</v>
      </c>
      <c r="H44" s="108">
        <v>8407</v>
      </c>
      <c r="I44" s="108"/>
      <c r="J44" s="89">
        <v>0</v>
      </c>
      <c r="K44" s="89">
        <v>0</v>
      </c>
      <c r="L44" s="89">
        <v>0</v>
      </c>
      <c r="M44" s="89">
        <v>0</v>
      </c>
      <c r="N44" s="89">
        <v>0</v>
      </c>
    </row>
    <row r="45" spans="1:15" x14ac:dyDescent="0.25">
      <c r="A45" s="26" t="s">
        <v>12</v>
      </c>
      <c r="B45" s="114">
        <f>+C45+D45+E45+F45+G45+H45+I45+J45+K45+L45+M45+N45</f>
        <v>4249313.43</v>
      </c>
      <c r="C45" s="116">
        <f>+C46+C47+C50</f>
        <v>0</v>
      </c>
      <c r="D45" s="116">
        <f>+D46+D47+D48+D49+D50</f>
        <v>1703445.12</v>
      </c>
      <c r="E45" s="107">
        <f>+E46+E47+E48+E50</f>
        <v>1048038.93</v>
      </c>
      <c r="F45" s="107">
        <f>+F46+F47+F50</f>
        <v>467920</v>
      </c>
      <c r="G45" s="107">
        <f>+G46+G47+G50</f>
        <v>586183.32000000007</v>
      </c>
      <c r="H45" s="146">
        <f>+H46+H47+H50</f>
        <v>443726.06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</row>
    <row r="46" spans="1:15" s="39" customFormat="1" x14ac:dyDescent="0.25">
      <c r="A46" s="50" t="s">
        <v>196</v>
      </c>
      <c r="B46" s="35">
        <v>0</v>
      </c>
      <c r="C46" s="104">
        <v>0</v>
      </c>
      <c r="D46" s="123">
        <v>701880</v>
      </c>
      <c r="E46" s="123">
        <v>233960</v>
      </c>
      <c r="F46" s="123">
        <v>467920</v>
      </c>
      <c r="G46" s="123">
        <v>233960</v>
      </c>
      <c r="H46" s="108">
        <v>233960</v>
      </c>
      <c r="I46" s="89">
        <v>0</v>
      </c>
      <c r="J46" s="89">
        <v>0</v>
      </c>
      <c r="K46" s="89">
        <v>0</v>
      </c>
      <c r="L46" s="89">
        <v>0</v>
      </c>
      <c r="M46" s="89">
        <v>0</v>
      </c>
      <c r="N46" s="89">
        <v>0</v>
      </c>
    </row>
    <row r="47" spans="1:15" s="39" customFormat="1" ht="30" x14ac:dyDescent="0.25">
      <c r="A47" s="50" t="s">
        <v>247</v>
      </c>
      <c r="B47" s="35">
        <v>0</v>
      </c>
      <c r="C47" s="104">
        <v>0</v>
      </c>
      <c r="D47" s="123">
        <v>0</v>
      </c>
      <c r="E47" s="123">
        <v>0</v>
      </c>
      <c r="F47" s="104">
        <v>0</v>
      </c>
      <c r="G47" s="123">
        <v>246023.32</v>
      </c>
      <c r="H47" s="108">
        <v>86574.06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</row>
    <row r="48" spans="1:15" s="39" customFormat="1" ht="30" x14ac:dyDescent="0.25">
      <c r="A48" s="50" t="s">
        <v>270</v>
      </c>
      <c r="B48" s="35">
        <v>0</v>
      </c>
      <c r="C48" s="104">
        <v>0</v>
      </c>
      <c r="D48" s="123">
        <v>0</v>
      </c>
      <c r="E48" s="123">
        <v>186558</v>
      </c>
      <c r="F48" s="104"/>
      <c r="G48" s="123"/>
      <c r="H48" s="108"/>
      <c r="I48" s="89"/>
      <c r="J48" s="89"/>
      <c r="K48" s="89"/>
      <c r="L48" s="89"/>
      <c r="M48" s="89"/>
      <c r="N48" s="89"/>
    </row>
    <row r="49" spans="1:14" s="39" customFormat="1" ht="30" x14ac:dyDescent="0.25">
      <c r="A49" s="50" t="s">
        <v>272</v>
      </c>
      <c r="B49" s="35">
        <v>0</v>
      </c>
      <c r="C49" s="104">
        <v>0</v>
      </c>
      <c r="D49" s="123">
        <v>1001565.12</v>
      </c>
      <c r="E49" s="123"/>
      <c r="F49" s="104"/>
      <c r="G49" s="123"/>
      <c r="H49" s="108"/>
      <c r="I49" s="89"/>
      <c r="J49" s="89"/>
      <c r="K49" s="89"/>
      <c r="L49" s="89"/>
      <c r="M49" s="89"/>
      <c r="N49" s="89"/>
    </row>
    <row r="50" spans="1:14" s="39" customFormat="1" x14ac:dyDescent="0.25">
      <c r="A50" s="50" t="s">
        <v>245</v>
      </c>
      <c r="B50" s="35">
        <v>0</v>
      </c>
      <c r="C50" s="104">
        <v>0</v>
      </c>
      <c r="D50" s="123">
        <v>0</v>
      </c>
      <c r="E50" s="123">
        <v>627520.93000000005</v>
      </c>
      <c r="F50" s="123">
        <v>0</v>
      </c>
      <c r="G50" s="123">
        <v>106200</v>
      </c>
      <c r="H50" s="108">
        <v>123192</v>
      </c>
      <c r="I50" s="89">
        <v>0</v>
      </c>
      <c r="J50" s="89">
        <v>0</v>
      </c>
      <c r="K50" s="89">
        <v>0</v>
      </c>
      <c r="L50" s="89">
        <v>0</v>
      </c>
      <c r="M50" s="89">
        <v>0</v>
      </c>
      <c r="N50" s="89">
        <v>0</v>
      </c>
    </row>
    <row r="51" spans="1:14" x14ac:dyDescent="0.25">
      <c r="A51" s="26" t="s">
        <v>13</v>
      </c>
      <c r="B51" s="114">
        <f>+C51+D51+E51+F51+G51+H51+I51+J51+K51+L51+M51+N51</f>
        <v>3588784.93</v>
      </c>
      <c r="C51" s="115">
        <f>+C52+C53</f>
        <v>396753.76</v>
      </c>
      <c r="D51" s="116">
        <f>+D52+D53</f>
        <v>305591.18</v>
      </c>
      <c r="E51" s="107">
        <f>+E52+E53</f>
        <v>428425.28</v>
      </c>
      <c r="F51" s="107">
        <f>+F52+F53</f>
        <v>1000910.56</v>
      </c>
      <c r="G51" s="107">
        <v>378574.8</v>
      </c>
      <c r="H51" s="146">
        <f>+H52+H53</f>
        <v>1078529.3500000001</v>
      </c>
      <c r="I51" s="94">
        <v>0</v>
      </c>
      <c r="J51" s="94">
        <v>0</v>
      </c>
      <c r="K51" s="94">
        <v>0</v>
      </c>
      <c r="L51" s="94">
        <v>0</v>
      </c>
      <c r="M51" s="94">
        <v>0</v>
      </c>
      <c r="N51" s="94">
        <v>0</v>
      </c>
    </row>
    <row r="52" spans="1:14" s="39" customFormat="1" x14ac:dyDescent="0.25">
      <c r="A52" s="50" t="s">
        <v>197</v>
      </c>
      <c r="B52" s="35">
        <v>0</v>
      </c>
      <c r="C52" s="123">
        <v>0</v>
      </c>
      <c r="D52" s="123">
        <v>0</v>
      </c>
      <c r="E52" s="104">
        <v>0</v>
      </c>
      <c r="F52" s="123">
        <v>588527.65</v>
      </c>
      <c r="G52" s="123">
        <v>0</v>
      </c>
      <c r="H52" s="108">
        <v>588527.65</v>
      </c>
      <c r="I52" s="96">
        <v>0</v>
      </c>
      <c r="J52" s="96">
        <v>0</v>
      </c>
      <c r="K52" s="96">
        <v>0</v>
      </c>
      <c r="L52" s="96">
        <v>0</v>
      </c>
      <c r="M52" s="96">
        <v>0</v>
      </c>
      <c r="N52" s="96">
        <v>0</v>
      </c>
    </row>
    <row r="53" spans="1:14" s="39" customFormat="1" x14ac:dyDescent="0.25">
      <c r="A53" s="50" t="s">
        <v>198</v>
      </c>
      <c r="B53" s="35">
        <v>0</v>
      </c>
      <c r="C53" s="123">
        <v>396753.76</v>
      </c>
      <c r="D53" s="123">
        <v>305591.18</v>
      </c>
      <c r="E53" s="123">
        <v>428425.28</v>
      </c>
      <c r="F53" s="123">
        <v>412382.91</v>
      </c>
      <c r="G53" s="123">
        <v>378574.8</v>
      </c>
      <c r="H53" s="108">
        <v>490001.7</v>
      </c>
      <c r="I53" s="96">
        <v>0</v>
      </c>
      <c r="J53" s="96">
        <v>0</v>
      </c>
      <c r="K53" s="96">
        <v>0</v>
      </c>
      <c r="L53" s="96">
        <v>0</v>
      </c>
      <c r="M53" s="96">
        <v>0</v>
      </c>
      <c r="N53" s="96">
        <v>0</v>
      </c>
    </row>
    <row r="54" spans="1:14" ht="35.25" customHeight="1" x14ac:dyDescent="0.25">
      <c r="A54" s="26" t="s">
        <v>275</v>
      </c>
      <c r="B54" s="114">
        <f>+D54+E54+F54+G54+H54+I54+J54+K54+L54+M54+N54</f>
        <v>2929300.6419999995</v>
      </c>
      <c r="C54" s="125">
        <f>+C55+C56+C57+C58+C59+C60+C61+C62</f>
        <v>0</v>
      </c>
      <c r="D54" s="116">
        <f>+D55+D56+D57+D58+D59+D60+D61+D62</f>
        <v>67321.012000000002</v>
      </c>
      <c r="E54" s="107">
        <f>+E55+E56+E57+E58+E59+E60+E61+E62</f>
        <v>1875795.6099999999</v>
      </c>
      <c r="F54" s="107">
        <f>+F55+F56+F57+F58+F59+F60+F61+F62</f>
        <v>454121.38</v>
      </c>
      <c r="G54" s="107">
        <v>-22367.49</v>
      </c>
      <c r="H54" s="146">
        <f>+H55+H56+H57+H58+H59+H60+H61+H62</f>
        <v>554430.13</v>
      </c>
      <c r="I54" s="94">
        <v>0</v>
      </c>
      <c r="J54" s="94">
        <v>0</v>
      </c>
      <c r="K54" s="94">
        <v>0</v>
      </c>
      <c r="L54" s="94">
        <v>0</v>
      </c>
      <c r="M54" s="94">
        <v>0</v>
      </c>
      <c r="N54" s="94">
        <v>0</v>
      </c>
    </row>
    <row r="55" spans="1:14" s="39" customFormat="1" ht="30" x14ac:dyDescent="0.25">
      <c r="A55" s="50" t="s">
        <v>199</v>
      </c>
      <c r="B55" s="35">
        <v>0</v>
      </c>
      <c r="C55" s="104">
        <v>0</v>
      </c>
      <c r="D55" s="123">
        <v>0</v>
      </c>
      <c r="E55" s="104">
        <v>0</v>
      </c>
      <c r="F55" s="123">
        <v>47184.76</v>
      </c>
      <c r="G55" s="123">
        <v>124510.65</v>
      </c>
      <c r="H55" s="123">
        <v>27990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</row>
    <row r="56" spans="1:14" s="39" customFormat="1" ht="27.75" customHeight="1" x14ac:dyDescent="0.25">
      <c r="A56" s="50" t="s">
        <v>200</v>
      </c>
      <c r="B56" s="35">
        <v>0</v>
      </c>
      <c r="C56" s="104">
        <v>0</v>
      </c>
      <c r="D56" s="123">
        <v>0</v>
      </c>
      <c r="E56" s="104">
        <v>0</v>
      </c>
      <c r="F56" s="123">
        <v>25425</v>
      </c>
      <c r="G56" s="104">
        <v>0</v>
      </c>
      <c r="H56" s="123">
        <v>0</v>
      </c>
      <c r="I56" s="89">
        <v>0</v>
      </c>
      <c r="J56" s="89">
        <v>0</v>
      </c>
      <c r="K56" s="89">
        <v>0</v>
      </c>
      <c r="L56" s="89">
        <v>0</v>
      </c>
      <c r="M56" s="89">
        <v>0</v>
      </c>
      <c r="N56" s="89">
        <v>0</v>
      </c>
    </row>
    <row r="57" spans="1:14" s="39" customFormat="1" ht="30" x14ac:dyDescent="0.25">
      <c r="A57" s="50" t="s">
        <v>201</v>
      </c>
      <c r="B57" s="35">
        <v>0</v>
      </c>
      <c r="C57" s="104">
        <v>0</v>
      </c>
      <c r="D57" s="123">
        <v>0</v>
      </c>
      <c r="E57" s="123">
        <v>119864.4</v>
      </c>
      <c r="F57" s="123">
        <v>0</v>
      </c>
      <c r="G57" s="104">
        <v>0</v>
      </c>
      <c r="H57" s="123">
        <v>0</v>
      </c>
      <c r="I57" s="89">
        <v>0</v>
      </c>
      <c r="J57" s="89">
        <v>0</v>
      </c>
      <c r="K57" s="89">
        <v>0</v>
      </c>
      <c r="L57" s="89">
        <v>0</v>
      </c>
      <c r="M57" s="89">
        <v>0</v>
      </c>
      <c r="N57" s="89">
        <v>0</v>
      </c>
    </row>
    <row r="58" spans="1:14" s="39" customFormat="1" ht="30" x14ac:dyDescent="0.25">
      <c r="A58" s="50" t="s">
        <v>202</v>
      </c>
      <c r="B58" s="35">
        <v>0</v>
      </c>
      <c r="C58" s="104">
        <v>0</v>
      </c>
      <c r="D58" s="123">
        <v>0</v>
      </c>
      <c r="E58" s="123">
        <v>115998.72</v>
      </c>
      <c r="F58" s="123">
        <v>1500</v>
      </c>
      <c r="G58" s="104">
        <v>0</v>
      </c>
      <c r="H58" s="123">
        <v>11580</v>
      </c>
      <c r="I58" s="89">
        <v>0</v>
      </c>
      <c r="J58" s="89">
        <v>0</v>
      </c>
      <c r="K58" s="89">
        <v>0</v>
      </c>
      <c r="L58" s="89">
        <v>0</v>
      </c>
      <c r="M58" s="89">
        <v>0</v>
      </c>
      <c r="N58" s="89">
        <v>0</v>
      </c>
    </row>
    <row r="59" spans="1:14" s="39" customFormat="1" ht="30" x14ac:dyDescent="0.25">
      <c r="A59" s="50" t="s">
        <v>203</v>
      </c>
      <c r="B59" s="35">
        <v>0</v>
      </c>
      <c r="C59" s="104">
        <v>0</v>
      </c>
      <c r="D59" s="123">
        <v>0</v>
      </c>
      <c r="E59" s="104">
        <v>0</v>
      </c>
      <c r="F59" s="123">
        <v>5558</v>
      </c>
      <c r="G59" s="104">
        <v>0</v>
      </c>
      <c r="H59" s="123">
        <v>10500</v>
      </c>
      <c r="I59" s="89">
        <v>0</v>
      </c>
      <c r="J59" s="89">
        <v>0</v>
      </c>
      <c r="K59" s="89">
        <v>0</v>
      </c>
      <c r="L59" s="89">
        <v>0</v>
      </c>
      <c r="M59" s="89">
        <v>0</v>
      </c>
      <c r="N59" s="89">
        <v>0</v>
      </c>
    </row>
    <row r="60" spans="1:14" s="39" customFormat="1" ht="30" x14ac:dyDescent="0.25">
      <c r="A60" s="50" t="s">
        <v>204</v>
      </c>
      <c r="B60" s="35">
        <v>0</v>
      </c>
      <c r="C60" s="104">
        <v>0</v>
      </c>
      <c r="D60" s="123">
        <v>0</v>
      </c>
      <c r="E60" s="104">
        <v>0</v>
      </c>
      <c r="F60" s="123">
        <v>10221.75</v>
      </c>
      <c r="G60" s="104">
        <v>0</v>
      </c>
      <c r="H60" s="123">
        <v>0</v>
      </c>
      <c r="I60" s="89">
        <v>0</v>
      </c>
      <c r="J60" s="89">
        <v>0</v>
      </c>
      <c r="K60" s="89">
        <v>0</v>
      </c>
      <c r="L60" s="89">
        <v>0</v>
      </c>
      <c r="M60" s="89">
        <v>0</v>
      </c>
      <c r="N60" s="89">
        <v>0</v>
      </c>
    </row>
    <row r="61" spans="1:14" s="39" customFormat="1" ht="30" x14ac:dyDescent="0.25">
      <c r="A61" s="50" t="s">
        <v>205</v>
      </c>
      <c r="B61" s="35">
        <v>0</v>
      </c>
      <c r="C61" s="104">
        <v>0</v>
      </c>
      <c r="D61" s="123">
        <v>67321.012000000002</v>
      </c>
      <c r="E61" s="123">
        <v>1639932.49</v>
      </c>
      <c r="F61" s="123">
        <v>348898.87</v>
      </c>
      <c r="G61" s="123">
        <v>-146878.14000000001</v>
      </c>
      <c r="H61" s="123">
        <v>488319.13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</row>
    <row r="62" spans="1:14" s="39" customFormat="1" ht="30" x14ac:dyDescent="0.25">
      <c r="A62" s="50" t="s">
        <v>206</v>
      </c>
      <c r="B62" s="35">
        <v>0</v>
      </c>
      <c r="C62" s="104">
        <v>0</v>
      </c>
      <c r="D62" s="123">
        <v>0</v>
      </c>
      <c r="E62" s="104">
        <v>0</v>
      </c>
      <c r="F62" s="123">
        <v>15333</v>
      </c>
      <c r="G62" s="104">
        <v>0</v>
      </c>
      <c r="H62" s="123">
        <v>16041</v>
      </c>
      <c r="I62" s="89">
        <v>0</v>
      </c>
      <c r="J62" s="89">
        <v>0</v>
      </c>
      <c r="K62" s="89">
        <v>0</v>
      </c>
      <c r="L62" s="89">
        <v>0</v>
      </c>
      <c r="M62" s="89">
        <v>0</v>
      </c>
      <c r="N62" s="89">
        <v>0</v>
      </c>
    </row>
    <row r="63" spans="1:14" ht="30" x14ac:dyDescent="0.25">
      <c r="A63" s="26" t="s">
        <v>15</v>
      </c>
      <c r="B63" s="114">
        <f>+C63+D63+E63+F63+G63+H63+I63+J63+K63+L63+M63+N63</f>
        <v>4267970.9399999995</v>
      </c>
      <c r="C63" s="125">
        <f>+C64+C65+C66+C67+C68+C69+C70+C71+C72+C73</f>
        <v>0</v>
      </c>
      <c r="D63" s="116">
        <f>+D64+D65+D66+D67+D68+D69+D70+D71+D72+D73</f>
        <v>1703940.46</v>
      </c>
      <c r="E63" s="107">
        <f>+E64+E65+E66+E67+E68+E69+E70+E71+E72+E73</f>
        <v>795200.01</v>
      </c>
      <c r="F63" s="107">
        <f>+F64+F65+F66+F67+F68+F69+F70+F71+F72+F73</f>
        <v>1412166.2699999998</v>
      </c>
      <c r="G63" s="146">
        <v>0</v>
      </c>
      <c r="H63" s="146">
        <f>+H64+H65+H66+H67+H68+H69+H70+H71+H72+H73</f>
        <v>356664.2</v>
      </c>
      <c r="I63" s="146">
        <v>0</v>
      </c>
      <c r="J63" s="146">
        <v>0</v>
      </c>
      <c r="K63" s="94">
        <v>0</v>
      </c>
      <c r="L63" s="94">
        <v>0</v>
      </c>
      <c r="M63" s="94">
        <v>0</v>
      </c>
      <c r="N63" s="94">
        <v>0</v>
      </c>
    </row>
    <row r="64" spans="1:14" s="39" customFormat="1" ht="20.100000000000001" customHeight="1" x14ac:dyDescent="0.25">
      <c r="A64" s="51" t="s">
        <v>262</v>
      </c>
      <c r="B64" s="123">
        <v>0</v>
      </c>
      <c r="C64" s="123">
        <v>0</v>
      </c>
      <c r="D64" s="123">
        <v>0</v>
      </c>
      <c r="E64" s="123">
        <v>0</v>
      </c>
      <c r="F64" s="123">
        <v>0</v>
      </c>
      <c r="G64" s="36">
        <v>0</v>
      </c>
      <c r="H64" s="36">
        <v>11050</v>
      </c>
      <c r="I64" s="123">
        <v>0</v>
      </c>
      <c r="J64" s="123">
        <v>0</v>
      </c>
      <c r="K64" s="123">
        <v>0</v>
      </c>
      <c r="L64" s="123">
        <v>0</v>
      </c>
      <c r="M64" s="123">
        <v>0</v>
      </c>
      <c r="N64" s="123">
        <v>0</v>
      </c>
    </row>
    <row r="65" spans="1:14" s="39" customFormat="1" ht="20.100000000000001" customHeight="1" x14ac:dyDescent="0.25">
      <c r="A65" s="51" t="s">
        <v>263</v>
      </c>
      <c r="B65" s="123">
        <v>0</v>
      </c>
      <c r="C65" s="123">
        <v>0</v>
      </c>
      <c r="D65" s="123">
        <v>0</v>
      </c>
      <c r="E65" s="123">
        <v>0</v>
      </c>
      <c r="F65" s="123">
        <v>525</v>
      </c>
      <c r="G65" s="36"/>
      <c r="H65" s="36">
        <v>350</v>
      </c>
      <c r="I65" s="123">
        <v>0</v>
      </c>
      <c r="J65" s="123">
        <v>0</v>
      </c>
      <c r="K65" s="123">
        <v>0</v>
      </c>
      <c r="L65" s="123">
        <v>0</v>
      </c>
      <c r="M65" s="123">
        <v>0</v>
      </c>
      <c r="N65" s="123">
        <v>0</v>
      </c>
    </row>
    <row r="66" spans="1:14" s="39" customFormat="1" x14ac:dyDescent="0.25">
      <c r="A66" s="50" t="s">
        <v>207</v>
      </c>
      <c r="B66" s="123">
        <v>0</v>
      </c>
      <c r="C66" s="123">
        <v>0</v>
      </c>
      <c r="D66" s="123">
        <v>0</v>
      </c>
      <c r="E66" s="123">
        <v>0</v>
      </c>
      <c r="F66" s="123">
        <v>20114</v>
      </c>
      <c r="G66" s="36">
        <v>0</v>
      </c>
      <c r="H66" s="36">
        <v>30171</v>
      </c>
      <c r="I66" s="123">
        <v>0</v>
      </c>
      <c r="J66" s="123">
        <v>0</v>
      </c>
      <c r="K66" s="123">
        <v>0</v>
      </c>
      <c r="L66" s="123">
        <v>0</v>
      </c>
      <c r="M66" s="123">
        <v>0</v>
      </c>
      <c r="N66" s="123">
        <v>0</v>
      </c>
    </row>
    <row r="67" spans="1:14" s="39" customFormat="1" x14ac:dyDescent="0.25">
      <c r="A67" s="50" t="s">
        <v>208</v>
      </c>
      <c r="B67" s="123">
        <v>0</v>
      </c>
      <c r="C67" s="123">
        <v>0</v>
      </c>
      <c r="D67" s="123">
        <v>0</v>
      </c>
      <c r="E67" s="123">
        <v>0</v>
      </c>
      <c r="F67" s="123">
        <v>5015</v>
      </c>
      <c r="G67" s="36">
        <v>0</v>
      </c>
      <c r="H67" s="36">
        <v>4720</v>
      </c>
      <c r="I67" s="123">
        <v>0</v>
      </c>
      <c r="J67" s="123">
        <v>0</v>
      </c>
      <c r="K67" s="123">
        <v>0</v>
      </c>
      <c r="L67" s="123">
        <v>0</v>
      </c>
      <c r="M67" s="123">
        <v>0</v>
      </c>
      <c r="N67" s="123">
        <v>0</v>
      </c>
    </row>
    <row r="68" spans="1:14" s="39" customFormat="1" x14ac:dyDescent="0.25">
      <c r="A68" s="50" t="s">
        <v>209</v>
      </c>
      <c r="B68" s="123">
        <v>0</v>
      </c>
      <c r="C68" s="123">
        <v>0</v>
      </c>
      <c r="D68" s="123">
        <v>0</v>
      </c>
      <c r="E68" s="123">
        <v>0</v>
      </c>
      <c r="F68" s="123">
        <v>5977.34</v>
      </c>
      <c r="G68" s="36">
        <v>0</v>
      </c>
      <c r="H68" s="36">
        <v>53808</v>
      </c>
      <c r="I68" s="123">
        <v>0</v>
      </c>
      <c r="J68" s="123">
        <v>0</v>
      </c>
      <c r="K68" s="123">
        <v>0</v>
      </c>
      <c r="L68" s="123">
        <v>0</v>
      </c>
      <c r="M68" s="123">
        <v>0</v>
      </c>
      <c r="N68" s="123">
        <v>0</v>
      </c>
    </row>
    <row r="69" spans="1:14" s="39" customFormat="1" x14ac:dyDescent="0.25">
      <c r="A69" s="50" t="s">
        <v>210</v>
      </c>
      <c r="B69" s="123">
        <v>0</v>
      </c>
      <c r="C69" s="123">
        <v>0</v>
      </c>
      <c r="D69" s="123">
        <v>1703940.46</v>
      </c>
      <c r="E69" s="123">
        <v>630000.01</v>
      </c>
      <c r="F69" s="123">
        <v>18990</v>
      </c>
      <c r="G69" s="36">
        <v>0</v>
      </c>
      <c r="H69" s="36">
        <v>0</v>
      </c>
      <c r="I69" s="123">
        <v>0</v>
      </c>
      <c r="J69" s="123">
        <v>0</v>
      </c>
      <c r="K69" s="123">
        <v>0</v>
      </c>
      <c r="L69" s="123">
        <v>0</v>
      </c>
      <c r="M69" s="123">
        <v>0</v>
      </c>
      <c r="N69" s="123">
        <v>0</v>
      </c>
    </row>
    <row r="70" spans="1:14" s="39" customFormat="1" x14ac:dyDescent="0.25">
      <c r="A70" s="50" t="s">
        <v>211</v>
      </c>
      <c r="B70" s="123">
        <v>0</v>
      </c>
      <c r="C70" s="123">
        <v>0</v>
      </c>
      <c r="D70" s="123">
        <v>0</v>
      </c>
      <c r="E70" s="123">
        <v>165200</v>
      </c>
      <c r="F70" s="123">
        <v>301860</v>
      </c>
      <c r="G70" s="36">
        <v>0</v>
      </c>
      <c r="H70" s="36">
        <v>126000</v>
      </c>
      <c r="I70" s="123">
        <v>0</v>
      </c>
      <c r="J70" s="123">
        <v>0</v>
      </c>
      <c r="K70" s="123">
        <v>0</v>
      </c>
      <c r="L70" s="123">
        <v>0</v>
      </c>
      <c r="M70" s="123">
        <v>0</v>
      </c>
      <c r="N70" s="123">
        <v>0</v>
      </c>
    </row>
    <row r="71" spans="1:14" s="39" customFormat="1" x14ac:dyDescent="0.25">
      <c r="A71" s="50" t="s">
        <v>212</v>
      </c>
      <c r="B71" s="123">
        <v>0</v>
      </c>
      <c r="C71" s="123">
        <v>0</v>
      </c>
      <c r="D71" s="123">
        <v>0</v>
      </c>
      <c r="E71" s="123">
        <v>0</v>
      </c>
      <c r="F71" s="123">
        <v>343732</v>
      </c>
      <c r="G71" s="36">
        <v>0</v>
      </c>
      <c r="H71" s="36">
        <v>0</v>
      </c>
      <c r="I71" s="123">
        <v>0</v>
      </c>
      <c r="J71" s="123">
        <v>0</v>
      </c>
      <c r="K71" s="123">
        <v>0</v>
      </c>
      <c r="L71" s="123">
        <v>0</v>
      </c>
      <c r="M71" s="123">
        <v>0</v>
      </c>
      <c r="N71" s="123">
        <v>0</v>
      </c>
    </row>
    <row r="72" spans="1:14" s="39" customFormat="1" x14ac:dyDescent="0.25">
      <c r="A72" s="50" t="s">
        <v>213</v>
      </c>
      <c r="B72" s="123">
        <v>0</v>
      </c>
      <c r="C72" s="123">
        <v>0</v>
      </c>
      <c r="D72" s="123">
        <v>0</v>
      </c>
      <c r="E72" s="123">
        <v>0</v>
      </c>
      <c r="F72" s="123">
        <v>597022.25</v>
      </c>
      <c r="G72" s="36">
        <v>0</v>
      </c>
      <c r="H72" s="36">
        <v>130565.2</v>
      </c>
      <c r="I72" s="123">
        <v>0</v>
      </c>
      <c r="J72" s="123">
        <v>0</v>
      </c>
      <c r="K72" s="123">
        <v>0</v>
      </c>
      <c r="L72" s="123">
        <v>0</v>
      </c>
      <c r="M72" s="123">
        <v>0</v>
      </c>
      <c r="N72" s="123">
        <v>0</v>
      </c>
    </row>
    <row r="73" spans="1:14" s="39" customFormat="1" x14ac:dyDescent="0.25">
      <c r="A73" s="50" t="s">
        <v>214</v>
      </c>
      <c r="B73" s="123">
        <v>0</v>
      </c>
      <c r="C73" s="123">
        <v>0</v>
      </c>
      <c r="D73" s="123">
        <v>0</v>
      </c>
      <c r="E73" s="123">
        <v>0</v>
      </c>
      <c r="F73" s="123">
        <v>118930.68</v>
      </c>
      <c r="G73" s="36">
        <v>0</v>
      </c>
      <c r="H73" s="36">
        <v>0</v>
      </c>
      <c r="I73" s="123">
        <v>0</v>
      </c>
      <c r="J73" s="123">
        <v>0</v>
      </c>
      <c r="K73" s="123">
        <v>0</v>
      </c>
      <c r="L73" s="123">
        <v>0</v>
      </c>
      <c r="M73" s="123">
        <v>0</v>
      </c>
      <c r="N73" s="123">
        <v>0</v>
      </c>
    </row>
    <row r="74" spans="1:14" x14ac:dyDescent="0.25">
      <c r="A74" s="26" t="s">
        <v>41</v>
      </c>
      <c r="B74" s="107">
        <f>+C74+D74+E74+F74+G74+H74+I74+J74+K74+L74+M74+N74</f>
        <v>6659533.0699999994</v>
      </c>
      <c r="C74" s="116">
        <v>1902525.8</v>
      </c>
      <c r="D74" s="116">
        <v>287920</v>
      </c>
      <c r="E74" s="107">
        <f>+E75</f>
        <v>1556748.04</v>
      </c>
      <c r="F74" s="107">
        <v>957512.79</v>
      </c>
      <c r="G74" s="146">
        <f>+G75</f>
        <v>923147.72</v>
      </c>
      <c r="H74" s="146">
        <f>+H75</f>
        <v>1031678.72</v>
      </c>
      <c r="I74" s="94">
        <v>0</v>
      </c>
      <c r="J74" s="94">
        <v>0</v>
      </c>
      <c r="K74" s="94">
        <v>0</v>
      </c>
      <c r="L74" s="94">
        <v>0</v>
      </c>
      <c r="M74" s="94">
        <v>0</v>
      </c>
      <c r="N74" s="94">
        <v>0</v>
      </c>
    </row>
    <row r="75" spans="1:14" s="39" customFormat="1" x14ac:dyDescent="0.25">
      <c r="A75" s="49" t="s">
        <v>215</v>
      </c>
      <c r="B75" s="36">
        <v>0</v>
      </c>
      <c r="C75" s="36">
        <v>1902525.8</v>
      </c>
      <c r="D75" s="36">
        <v>287920</v>
      </c>
      <c r="E75" s="36">
        <v>1556748.04</v>
      </c>
      <c r="F75" s="36">
        <v>957512.79</v>
      </c>
      <c r="G75" s="36">
        <v>923147.72</v>
      </c>
      <c r="H75" s="36">
        <v>1031678.72</v>
      </c>
      <c r="I75" s="96"/>
      <c r="J75" s="96"/>
      <c r="K75" s="96"/>
      <c r="L75" s="96"/>
      <c r="M75" s="96"/>
      <c r="N75" s="96"/>
    </row>
    <row r="76" spans="1:14" x14ac:dyDescent="0.25">
      <c r="A76" s="26" t="s">
        <v>17</v>
      </c>
      <c r="B76" s="107">
        <f>+C76+D76+E76+F76+G76+H76+I76+J76+K76+L76+M76+N76</f>
        <v>344137.31</v>
      </c>
      <c r="C76" s="127">
        <v>0</v>
      </c>
      <c r="D76" s="116">
        <f>+D77+D78</f>
        <v>0</v>
      </c>
      <c r="E76" s="107">
        <f>+E77+E78</f>
        <v>93102</v>
      </c>
      <c r="F76" s="107">
        <f>+F77+F78</f>
        <v>37528.020000000004</v>
      </c>
      <c r="G76" s="117">
        <v>0</v>
      </c>
      <c r="H76" s="146">
        <f>+H77+H78</f>
        <v>213507.29</v>
      </c>
      <c r="I76" s="94">
        <v>0</v>
      </c>
      <c r="J76" s="94">
        <v>0</v>
      </c>
      <c r="K76" s="94">
        <v>0</v>
      </c>
      <c r="L76" s="94">
        <v>0</v>
      </c>
      <c r="M76" s="94">
        <v>0</v>
      </c>
      <c r="N76" s="94">
        <v>0</v>
      </c>
    </row>
    <row r="77" spans="1:14" s="39" customFormat="1" x14ac:dyDescent="0.25">
      <c r="A77" s="50" t="s">
        <v>216</v>
      </c>
      <c r="B77" s="35">
        <v>0</v>
      </c>
      <c r="C77" s="104">
        <v>0</v>
      </c>
      <c r="D77" s="36">
        <v>0</v>
      </c>
      <c r="E77" s="104">
        <v>0</v>
      </c>
      <c r="F77" s="36">
        <v>7822.02</v>
      </c>
      <c r="G77" s="124"/>
      <c r="H77" s="36">
        <v>209230.29</v>
      </c>
      <c r="I77" s="96"/>
      <c r="J77" s="96"/>
      <c r="K77" s="96"/>
      <c r="L77" s="96"/>
      <c r="M77" s="96"/>
      <c r="N77" s="96"/>
    </row>
    <row r="78" spans="1:14" s="39" customFormat="1" x14ac:dyDescent="0.25">
      <c r="A78" s="50" t="s">
        <v>217</v>
      </c>
      <c r="B78" s="35">
        <v>0</v>
      </c>
      <c r="C78" s="104">
        <v>0</v>
      </c>
      <c r="D78" s="36">
        <v>0</v>
      </c>
      <c r="E78" s="36">
        <v>93102</v>
      </c>
      <c r="F78" s="123">
        <v>29706</v>
      </c>
      <c r="G78" s="124"/>
      <c r="H78" s="36">
        <v>4277</v>
      </c>
      <c r="I78" s="96"/>
      <c r="J78" s="96"/>
      <c r="K78" s="96"/>
      <c r="L78" s="96"/>
      <c r="M78" s="96"/>
      <c r="N78" s="96"/>
    </row>
    <row r="79" spans="1:14" x14ac:dyDescent="0.25">
      <c r="A79" s="26" t="s">
        <v>19</v>
      </c>
      <c r="B79" s="107">
        <f>+C79+D79+E79+F79+G79+H79+I79+J79+K79+L79+M79+N79</f>
        <v>393937.20999999996</v>
      </c>
      <c r="C79" s="127">
        <v>0</v>
      </c>
      <c r="D79" s="116">
        <v>0</v>
      </c>
      <c r="E79" s="107">
        <v>0</v>
      </c>
      <c r="F79" s="107">
        <f>+F80+F81+F82</f>
        <v>224365.4</v>
      </c>
      <c r="G79" s="117">
        <v>0</v>
      </c>
      <c r="H79" s="146">
        <f>+H80+H81+H82</f>
        <v>169571.81</v>
      </c>
      <c r="I79" s="94">
        <v>0</v>
      </c>
      <c r="J79" s="94">
        <v>0</v>
      </c>
      <c r="K79" s="94">
        <v>0</v>
      </c>
      <c r="L79" s="94">
        <v>0</v>
      </c>
      <c r="M79" s="94">
        <v>0</v>
      </c>
      <c r="N79" s="94">
        <v>0</v>
      </c>
    </row>
    <row r="80" spans="1:14" s="39" customFormat="1" x14ac:dyDescent="0.25">
      <c r="A80" s="50" t="s">
        <v>218</v>
      </c>
      <c r="B80" s="35">
        <v>0</v>
      </c>
      <c r="C80" s="104">
        <v>0</v>
      </c>
      <c r="D80" s="104">
        <v>0</v>
      </c>
      <c r="E80" s="104">
        <v>0</v>
      </c>
      <c r="F80" s="123">
        <v>82864.320000000007</v>
      </c>
      <c r="G80" s="89">
        <v>0</v>
      </c>
      <c r="H80" s="36">
        <v>26182.5</v>
      </c>
      <c r="I80" s="89">
        <v>0</v>
      </c>
      <c r="J80" s="89">
        <v>0</v>
      </c>
      <c r="K80" s="89">
        <v>0</v>
      </c>
      <c r="L80" s="89">
        <v>0</v>
      </c>
      <c r="M80" s="89">
        <v>0</v>
      </c>
      <c r="N80" s="89">
        <v>0</v>
      </c>
    </row>
    <row r="81" spans="1:14" s="39" customFormat="1" x14ac:dyDescent="0.25">
      <c r="A81" s="50" t="s">
        <v>219</v>
      </c>
      <c r="B81" s="35">
        <v>0</v>
      </c>
      <c r="C81" s="104">
        <v>0</v>
      </c>
      <c r="D81" s="104">
        <v>0</v>
      </c>
      <c r="E81" s="104">
        <v>0</v>
      </c>
      <c r="F81" s="123">
        <v>141501.07999999999</v>
      </c>
      <c r="G81" s="89">
        <v>0</v>
      </c>
      <c r="H81" s="36">
        <v>143389.31</v>
      </c>
      <c r="I81" s="89">
        <v>0</v>
      </c>
      <c r="J81" s="89">
        <v>0</v>
      </c>
      <c r="K81" s="89">
        <v>0</v>
      </c>
      <c r="L81" s="89">
        <v>0</v>
      </c>
      <c r="M81" s="89">
        <v>0</v>
      </c>
      <c r="N81" s="89">
        <v>0</v>
      </c>
    </row>
    <row r="82" spans="1:14" s="39" customFormat="1" x14ac:dyDescent="0.25">
      <c r="A82" s="50" t="s">
        <v>264</v>
      </c>
      <c r="B82" s="35"/>
      <c r="C82" s="104"/>
      <c r="D82" s="104"/>
      <c r="E82" s="104"/>
      <c r="F82" s="123">
        <v>0</v>
      </c>
      <c r="G82" s="89"/>
      <c r="H82" s="36">
        <v>0</v>
      </c>
      <c r="I82" s="89"/>
      <c r="J82" s="89"/>
      <c r="K82" s="89"/>
      <c r="L82" s="89"/>
      <c r="M82" s="89"/>
      <c r="N82" s="89"/>
    </row>
    <row r="83" spans="1:14" x14ac:dyDescent="0.25">
      <c r="A83" s="26" t="s">
        <v>20</v>
      </c>
      <c r="B83" s="107">
        <f>+C83+D83+E83+F83+G83+H83+I83+J83+K83+L83+M83+N83</f>
        <v>12075.6</v>
      </c>
      <c r="C83" s="127">
        <v>0</v>
      </c>
      <c r="D83" s="116">
        <v>0</v>
      </c>
      <c r="E83" s="107">
        <v>0</v>
      </c>
      <c r="F83" s="107">
        <f>+F84</f>
        <v>4979</v>
      </c>
      <c r="G83" s="146">
        <v>0</v>
      </c>
      <c r="H83" s="146">
        <f>+H84</f>
        <v>7096.6</v>
      </c>
      <c r="I83" s="94">
        <v>0</v>
      </c>
      <c r="J83" s="94">
        <v>0</v>
      </c>
      <c r="K83" s="94">
        <v>0</v>
      </c>
      <c r="L83" s="94">
        <v>0</v>
      </c>
      <c r="M83" s="94">
        <v>0</v>
      </c>
      <c r="N83" s="94">
        <v>0</v>
      </c>
    </row>
    <row r="84" spans="1:14" s="39" customFormat="1" x14ac:dyDescent="0.25">
      <c r="A84" s="50" t="s">
        <v>220</v>
      </c>
      <c r="B84" s="35">
        <v>0</v>
      </c>
      <c r="C84" s="104">
        <v>0</v>
      </c>
      <c r="D84" s="104">
        <v>0</v>
      </c>
      <c r="E84" s="104">
        <v>0</v>
      </c>
      <c r="F84" s="123">
        <v>4979</v>
      </c>
      <c r="G84" s="124"/>
      <c r="H84" s="36">
        <v>7096.6</v>
      </c>
      <c r="I84" s="96"/>
      <c r="J84" s="96"/>
      <c r="K84" s="96"/>
      <c r="L84" s="96"/>
      <c r="M84" s="96"/>
      <c r="N84" s="96"/>
    </row>
    <row r="85" spans="1:14" x14ac:dyDescent="0.25">
      <c r="A85" s="26" t="s">
        <v>21</v>
      </c>
      <c r="B85" s="107">
        <f>+C85+D85+E85+F85+G85+H85+I85+J85+K85+L85+M85+N85</f>
        <v>384387.79000000004</v>
      </c>
      <c r="C85" s="127">
        <v>0</v>
      </c>
      <c r="D85" s="116">
        <v>0</v>
      </c>
      <c r="E85" s="107">
        <v>0</v>
      </c>
      <c r="F85" s="107">
        <f>+F86+F87+F88</f>
        <v>99141.03</v>
      </c>
      <c r="G85" s="107">
        <v>146878.14000000001</v>
      </c>
      <c r="H85" s="146">
        <f>+H86+H87+H88</f>
        <v>138368.62000000002</v>
      </c>
      <c r="I85" s="94">
        <v>0</v>
      </c>
      <c r="J85" s="94">
        <v>0</v>
      </c>
      <c r="K85" s="94">
        <v>0</v>
      </c>
      <c r="L85" s="94">
        <v>0</v>
      </c>
      <c r="M85" s="94">
        <v>0</v>
      </c>
      <c r="N85" s="94">
        <v>0</v>
      </c>
    </row>
    <row r="86" spans="1:14" x14ac:dyDescent="0.25">
      <c r="A86" s="55" t="s">
        <v>221</v>
      </c>
      <c r="B86" s="35">
        <v>0</v>
      </c>
      <c r="C86" s="104">
        <v>0</v>
      </c>
      <c r="D86" s="104">
        <v>0</v>
      </c>
      <c r="E86" s="104">
        <v>0</v>
      </c>
      <c r="F86" s="123">
        <v>41624.18</v>
      </c>
      <c r="G86" s="123">
        <v>146878.14000000001</v>
      </c>
      <c r="H86" s="36">
        <v>117019.74</v>
      </c>
      <c r="I86" s="89">
        <v>0</v>
      </c>
      <c r="J86" s="89">
        <v>0</v>
      </c>
      <c r="K86" s="89">
        <v>0</v>
      </c>
      <c r="L86" s="89">
        <v>0</v>
      </c>
      <c r="M86" s="89">
        <v>0</v>
      </c>
      <c r="N86" s="89">
        <v>0</v>
      </c>
    </row>
    <row r="87" spans="1:14" x14ac:dyDescent="0.25">
      <c r="A87" s="55" t="s">
        <v>265</v>
      </c>
      <c r="B87" s="35"/>
      <c r="C87" s="104"/>
      <c r="D87" s="104"/>
      <c r="E87" s="104"/>
      <c r="F87" s="123"/>
      <c r="G87" s="36">
        <v>0</v>
      </c>
      <c r="H87" s="36">
        <v>12662.6</v>
      </c>
      <c r="I87" s="89"/>
      <c r="J87" s="89"/>
      <c r="K87" s="89"/>
      <c r="L87" s="89"/>
      <c r="M87" s="89"/>
      <c r="N87" s="89"/>
    </row>
    <row r="88" spans="1:14" x14ac:dyDescent="0.25">
      <c r="A88" s="55" t="s">
        <v>222</v>
      </c>
      <c r="B88" s="35">
        <v>0</v>
      </c>
      <c r="C88" s="104">
        <v>0</v>
      </c>
      <c r="D88" s="104">
        <v>0</v>
      </c>
      <c r="E88" s="104">
        <v>0</v>
      </c>
      <c r="F88" s="123">
        <v>57516.85</v>
      </c>
      <c r="G88" s="36">
        <v>0</v>
      </c>
      <c r="H88" s="36">
        <v>8686.2800000000007</v>
      </c>
      <c r="I88" s="89">
        <v>0</v>
      </c>
      <c r="J88" s="89">
        <v>0</v>
      </c>
      <c r="K88" s="89">
        <v>0</v>
      </c>
      <c r="L88" s="89">
        <v>0</v>
      </c>
      <c r="M88" s="89">
        <v>0</v>
      </c>
      <c r="N88" s="89">
        <v>0</v>
      </c>
    </row>
    <row r="89" spans="1:14" ht="30" x14ac:dyDescent="0.25">
      <c r="A89" s="26" t="s">
        <v>22</v>
      </c>
      <c r="B89" s="107">
        <f>+C89+D89+E89+F89+G89+H89+I89+J89+K89+L89+M89+N89</f>
        <v>32934.86</v>
      </c>
      <c r="C89" s="127">
        <v>0</v>
      </c>
      <c r="D89" s="116">
        <v>0</v>
      </c>
      <c r="E89" s="107">
        <v>0</v>
      </c>
      <c r="F89" s="107">
        <f>+F90+F91+F92+F93</f>
        <v>15665.869999999999</v>
      </c>
      <c r="G89" s="146">
        <v>0</v>
      </c>
      <c r="H89" s="146">
        <f>+H90+H91+H92+H93</f>
        <v>17268.990000000002</v>
      </c>
      <c r="I89" s="94">
        <v>0</v>
      </c>
      <c r="J89" s="94">
        <v>0</v>
      </c>
      <c r="K89" s="94">
        <v>0</v>
      </c>
      <c r="L89" s="94">
        <v>0</v>
      </c>
      <c r="M89" s="94">
        <v>0</v>
      </c>
      <c r="N89" s="94">
        <v>0</v>
      </c>
    </row>
    <row r="90" spans="1:14" x14ac:dyDescent="0.25">
      <c r="A90" s="55" t="s">
        <v>223</v>
      </c>
      <c r="B90" s="35">
        <v>0</v>
      </c>
      <c r="C90" s="104">
        <v>0</v>
      </c>
      <c r="D90" s="104">
        <v>0</v>
      </c>
      <c r="E90" s="104">
        <v>0</v>
      </c>
      <c r="F90" s="112">
        <v>0</v>
      </c>
      <c r="G90" s="36">
        <v>0</v>
      </c>
      <c r="H90" s="36">
        <v>0</v>
      </c>
      <c r="I90" s="89">
        <v>0</v>
      </c>
      <c r="J90" s="89">
        <v>0</v>
      </c>
      <c r="K90" s="89">
        <v>0</v>
      </c>
      <c r="L90" s="89">
        <v>0</v>
      </c>
      <c r="M90" s="89">
        <v>0</v>
      </c>
      <c r="N90" s="89">
        <v>0</v>
      </c>
    </row>
    <row r="91" spans="1:14" x14ac:dyDescent="0.25">
      <c r="A91" s="55" t="s">
        <v>224</v>
      </c>
      <c r="B91" s="35">
        <v>0</v>
      </c>
      <c r="C91" s="104">
        <v>0</v>
      </c>
      <c r="D91" s="104">
        <v>0</v>
      </c>
      <c r="E91" s="104">
        <v>0</v>
      </c>
      <c r="F91" s="123">
        <v>460</v>
      </c>
      <c r="G91" s="36">
        <v>0</v>
      </c>
      <c r="H91" s="36">
        <v>0</v>
      </c>
      <c r="I91" s="89">
        <v>0</v>
      </c>
      <c r="J91" s="89">
        <v>0</v>
      </c>
      <c r="K91" s="89">
        <v>0</v>
      </c>
      <c r="L91" s="89">
        <v>0</v>
      </c>
      <c r="M91" s="89">
        <v>0</v>
      </c>
      <c r="N91" s="89">
        <v>0</v>
      </c>
    </row>
    <row r="92" spans="1:14" x14ac:dyDescent="0.25">
      <c r="A92" s="55" t="s">
        <v>225</v>
      </c>
      <c r="B92" s="35">
        <v>0</v>
      </c>
      <c r="C92" s="104">
        <v>0</v>
      </c>
      <c r="D92" s="104">
        <v>0</v>
      </c>
      <c r="E92" s="104">
        <v>0</v>
      </c>
      <c r="F92" s="123">
        <v>3466.3</v>
      </c>
      <c r="G92" s="36">
        <v>0</v>
      </c>
      <c r="H92" s="36">
        <v>0</v>
      </c>
      <c r="I92" s="89">
        <v>0</v>
      </c>
      <c r="J92" s="89">
        <v>0</v>
      </c>
      <c r="K92" s="89">
        <v>0</v>
      </c>
      <c r="L92" s="89">
        <v>0</v>
      </c>
      <c r="M92" s="89">
        <v>0</v>
      </c>
      <c r="N92" s="89">
        <v>0</v>
      </c>
    </row>
    <row r="93" spans="1:14" x14ac:dyDescent="0.25">
      <c r="A93" s="55" t="s">
        <v>226</v>
      </c>
      <c r="B93" s="35">
        <v>0</v>
      </c>
      <c r="C93" s="104">
        <v>0</v>
      </c>
      <c r="D93" s="104">
        <v>0</v>
      </c>
      <c r="E93" s="104">
        <v>0</v>
      </c>
      <c r="F93" s="123">
        <v>11739.57</v>
      </c>
      <c r="G93" s="36">
        <v>0</v>
      </c>
      <c r="H93" s="36">
        <v>17268.990000000002</v>
      </c>
      <c r="I93" s="89">
        <v>0</v>
      </c>
      <c r="J93" s="89">
        <v>0</v>
      </c>
      <c r="K93" s="89">
        <v>0</v>
      </c>
      <c r="L93" s="89">
        <v>0</v>
      </c>
      <c r="M93" s="89">
        <v>0</v>
      </c>
      <c r="N93" s="89">
        <v>0</v>
      </c>
    </row>
    <row r="94" spans="1:14" ht="30" x14ac:dyDescent="0.25">
      <c r="A94" s="26" t="s">
        <v>23</v>
      </c>
      <c r="B94" s="107">
        <f>+C94+D94+E94+F94+G94+H94+I94+J94+K94+L94+M94+N94</f>
        <v>4773937.08</v>
      </c>
      <c r="C94" s="127">
        <v>0</v>
      </c>
      <c r="D94" s="116">
        <f>+D95+D96+D97+D98</f>
        <v>0</v>
      </c>
      <c r="E94" s="107">
        <f>+E95+E96+E97+E98</f>
        <v>165650</v>
      </c>
      <c r="F94" s="107">
        <f>+F95+F96+F97+F98</f>
        <v>70582.149999999994</v>
      </c>
      <c r="G94" s="107">
        <v>4300000</v>
      </c>
      <c r="H94" s="146">
        <f>+H97+H95+H96+H98</f>
        <v>237704.93</v>
      </c>
      <c r="I94" s="94">
        <v>0</v>
      </c>
      <c r="J94" s="94">
        <v>0</v>
      </c>
      <c r="K94" s="94">
        <v>0</v>
      </c>
      <c r="L94" s="94">
        <v>0</v>
      </c>
      <c r="M94" s="94">
        <v>0</v>
      </c>
      <c r="N94" s="94">
        <v>0</v>
      </c>
    </row>
    <row r="95" spans="1:14" x14ac:dyDescent="0.25">
      <c r="A95" s="55" t="s">
        <v>243</v>
      </c>
      <c r="B95" s="123">
        <v>0</v>
      </c>
      <c r="C95" s="123">
        <v>0</v>
      </c>
      <c r="D95" s="123">
        <v>0</v>
      </c>
      <c r="E95" s="123">
        <v>151900</v>
      </c>
      <c r="F95" s="123">
        <v>0</v>
      </c>
      <c r="G95" s="123">
        <v>4300000</v>
      </c>
      <c r="H95" s="36">
        <v>0</v>
      </c>
      <c r="I95" s="89">
        <v>0</v>
      </c>
      <c r="J95" s="89">
        <v>0</v>
      </c>
      <c r="K95" s="89">
        <v>0</v>
      </c>
      <c r="L95" s="89">
        <v>0</v>
      </c>
      <c r="M95" s="89">
        <v>0</v>
      </c>
      <c r="N95" s="89">
        <v>0</v>
      </c>
    </row>
    <row r="96" spans="1:14" x14ac:dyDescent="0.25">
      <c r="A96" s="55" t="s">
        <v>260</v>
      </c>
      <c r="B96" s="123"/>
      <c r="C96" s="123"/>
      <c r="D96" s="123">
        <v>0</v>
      </c>
      <c r="E96" s="123">
        <v>0</v>
      </c>
      <c r="F96" s="123">
        <v>0</v>
      </c>
      <c r="G96" s="36">
        <v>0</v>
      </c>
      <c r="H96" s="36">
        <v>128100</v>
      </c>
      <c r="I96" s="89"/>
      <c r="J96" s="89"/>
      <c r="K96" s="89"/>
      <c r="L96" s="89"/>
      <c r="M96" s="89"/>
      <c r="N96" s="89"/>
    </row>
    <row r="97" spans="1:14" ht="30" x14ac:dyDescent="0.25">
      <c r="A97" s="55" t="s">
        <v>227</v>
      </c>
      <c r="B97" s="123">
        <v>0</v>
      </c>
      <c r="C97" s="123">
        <v>0</v>
      </c>
      <c r="D97" s="123">
        <v>0</v>
      </c>
      <c r="E97" s="123">
        <v>0</v>
      </c>
      <c r="F97" s="123">
        <v>70582.149999999994</v>
      </c>
      <c r="G97" s="112"/>
      <c r="H97" s="36">
        <v>97404.93</v>
      </c>
      <c r="I97" s="89">
        <v>0</v>
      </c>
      <c r="J97" s="89">
        <v>0</v>
      </c>
      <c r="K97" s="89">
        <v>0</v>
      </c>
      <c r="L97" s="89">
        <v>0</v>
      </c>
      <c r="M97" s="89">
        <v>0</v>
      </c>
      <c r="N97" s="89">
        <v>0</v>
      </c>
    </row>
    <row r="98" spans="1:14" x14ac:dyDescent="0.25">
      <c r="A98" s="55" t="s">
        <v>228</v>
      </c>
      <c r="B98" s="123">
        <v>0</v>
      </c>
      <c r="C98" s="123">
        <v>0</v>
      </c>
      <c r="D98" s="123">
        <v>0</v>
      </c>
      <c r="E98" s="123">
        <v>13750</v>
      </c>
      <c r="F98" s="112">
        <v>0</v>
      </c>
      <c r="G98" s="36"/>
      <c r="H98" s="36">
        <v>12200</v>
      </c>
      <c r="I98" s="89">
        <v>0</v>
      </c>
      <c r="J98" s="89">
        <v>0</v>
      </c>
      <c r="K98" s="89">
        <v>0</v>
      </c>
      <c r="L98" s="89">
        <v>0</v>
      </c>
      <c r="M98" s="89">
        <v>0</v>
      </c>
      <c r="N98" s="89">
        <v>0</v>
      </c>
    </row>
    <row r="99" spans="1:14" ht="30" x14ac:dyDescent="0.25">
      <c r="A99" s="26" t="s">
        <v>42</v>
      </c>
      <c r="B99" s="126">
        <f>+C99+D99+E99+F99+G99+H99+I99+J99+K99+L99+M99+N99</f>
        <v>0</v>
      </c>
      <c r="C99" s="127">
        <v>0</v>
      </c>
      <c r="D99" s="116">
        <v>0</v>
      </c>
      <c r="E99" s="107">
        <v>0</v>
      </c>
      <c r="F99" s="107">
        <v>0</v>
      </c>
      <c r="G99" s="117">
        <v>0</v>
      </c>
      <c r="H99" s="94">
        <v>0</v>
      </c>
      <c r="I99" s="94">
        <v>0</v>
      </c>
      <c r="J99" s="94">
        <v>0</v>
      </c>
      <c r="K99" s="94">
        <v>0</v>
      </c>
      <c r="L99" s="94">
        <v>0</v>
      </c>
      <c r="M99" s="94">
        <v>0</v>
      </c>
      <c r="N99" s="94">
        <v>0</v>
      </c>
    </row>
    <row r="100" spans="1:14" s="39" customFormat="1" x14ac:dyDescent="0.25">
      <c r="A100" s="49"/>
      <c r="B100" s="35">
        <v>0</v>
      </c>
      <c r="C100" s="104">
        <v>0</v>
      </c>
      <c r="D100" s="104">
        <v>0</v>
      </c>
      <c r="E100" s="104">
        <v>0</v>
      </c>
      <c r="F100" s="128"/>
      <c r="G100" s="124"/>
      <c r="H100" s="96"/>
      <c r="I100" s="96"/>
      <c r="J100" s="96"/>
      <c r="K100" s="96"/>
      <c r="L100" s="96"/>
      <c r="M100" s="96"/>
      <c r="N100" s="96"/>
    </row>
    <row r="101" spans="1:14" x14ac:dyDescent="0.25">
      <c r="A101" s="26" t="s">
        <v>24</v>
      </c>
      <c r="B101" s="107">
        <f>+C101+D101+E101+F101+G101+H101+I101+J101+K101+L101+M101+N101</f>
        <v>1504969.8800000001</v>
      </c>
      <c r="C101" s="127">
        <v>0</v>
      </c>
      <c r="D101" s="116">
        <f>+D102+D103+D104+D105+D106+D107+D108+D109</f>
        <v>389224.03</v>
      </c>
      <c r="E101" s="107">
        <f>+E102+E103+E104+E105+E106+E107+E108+E109</f>
        <v>315541.44</v>
      </c>
      <c r="F101" s="107">
        <f>+F102+F103+F104+F105+F106+F107+F108+F109</f>
        <v>116448.58000000002</v>
      </c>
      <c r="G101" s="107">
        <f>+G103</f>
        <v>444399.8</v>
      </c>
      <c r="H101" s="146">
        <f>+H102+H103+H104+H105+H106+H107+H108+H109</f>
        <v>239356.03</v>
      </c>
      <c r="I101" s="146">
        <f>+I102+I103+I105+I106+I107+I108</f>
        <v>0</v>
      </c>
      <c r="J101" s="94">
        <v>0</v>
      </c>
      <c r="K101" s="94">
        <v>0</v>
      </c>
      <c r="L101" s="94">
        <v>0</v>
      </c>
      <c r="M101" s="94">
        <v>0</v>
      </c>
      <c r="N101" s="94">
        <v>0</v>
      </c>
    </row>
    <row r="102" spans="1:14" x14ac:dyDescent="0.25">
      <c r="A102" s="55" t="s">
        <v>229</v>
      </c>
      <c r="B102" s="123">
        <v>0</v>
      </c>
      <c r="C102" s="123">
        <v>0</v>
      </c>
      <c r="D102" s="123">
        <v>90084.15</v>
      </c>
      <c r="E102" s="123">
        <v>0</v>
      </c>
      <c r="F102" s="123">
        <v>54615.78</v>
      </c>
      <c r="G102" s="104">
        <v>0</v>
      </c>
      <c r="H102" s="36">
        <v>48312.79</v>
      </c>
      <c r="I102" s="36"/>
      <c r="J102" s="89">
        <v>0</v>
      </c>
      <c r="K102" s="89">
        <v>0</v>
      </c>
      <c r="L102" s="89">
        <v>0</v>
      </c>
      <c r="M102" s="89">
        <v>0</v>
      </c>
      <c r="N102" s="89">
        <v>0</v>
      </c>
    </row>
    <row r="103" spans="1:14" ht="30" x14ac:dyDescent="0.25">
      <c r="A103" s="55" t="s">
        <v>230</v>
      </c>
      <c r="B103" s="123">
        <v>0</v>
      </c>
      <c r="C103" s="123">
        <v>0</v>
      </c>
      <c r="D103" s="123">
        <v>299139.88</v>
      </c>
      <c r="E103" s="123">
        <v>315541.44</v>
      </c>
      <c r="F103" s="123">
        <v>17759.22</v>
      </c>
      <c r="G103" s="123">
        <v>444399.8</v>
      </c>
      <c r="H103" s="36">
        <v>13229.11</v>
      </c>
      <c r="I103" s="36"/>
      <c r="J103" s="89">
        <v>0</v>
      </c>
      <c r="K103" s="89">
        <v>0</v>
      </c>
      <c r="L103" s="89">
        <v>0</v>
      </c>
      <c r="M103" s="89">
        <v>0</v>
      </c>
      <c r="N103" s="89">
        <v>0</v>
      </c>
    </row>
    <row r="104" spans="1:14" x14ac:dyDescent="0.25">
      <c r="A104" s="55" t="s">
        <v>266</v>
      </c>
      <c r="B104" s="123"/>
      <c r="C104" s="123"/>
      <c r="D104" s="123"/>
      <c r="E104" s="123"/>
      <c r="F104" s="123">
        <v>0</v>
      </c>
      <c r="G104" s="36"/>
      <c r="H104" s="36">
        <v>5144.93</v>
      </c>
      <c r="I104" s="36"/>
      <c r="J104" s="89"/>
      <c r="K104" s="89"/>
      <c r="L104" s="89"/>
      <c r="M104" s="89"/>
      <c r="N104" s="89"/>
    </row>
    <row r="105" spans="1:14" x14ac:dyDescent="0.25">
      <c r="A105" s="55" t="s">
        <v>231</v>
      </c>
      <c r="B105" s="123">
        <v>0</v>
      </c>
      <c r="C105" s="123">
        <v>0</v>
      </c>
      <c r="D105" s="123">
        <v>0</v>
      </c>
      <c r="E105" s="123">
        <v>0</v>
      </c>
      <c r="F105" s="123">
        <v>34787.760000000002</v>
      </c>
      <c r="G105" s="104">
        <v>0</v>
      </c>
      <c r="H105" s="36">
        <v>138227.25</v>
      </c>
      <c r="I105" s="36">
        <v>0</v>
      </c>
      <c r="J105" s="89">
        <v>0</v>
      </c>
      <c r="K105" s="89">
        <v>0</v>
      </c>
      <c r="L105" s="89">
        <v>0</v>
      </c>
      <c r="M105" s="89">
        <v>0</v>
      </c>
      <c r="N105" s="89">
        <v>0</v>
      </c>
    </row>
    <row r="106" spans="1:14" x14ac:dyDescent="0.25">
      <c r="A106" s="55" t="s">
        <v>232</v>
      </c>
      <c r="B106" s="123">
        <v>0</v>
      </c>
      <c r="C106" s="123">
        <v>0</v>
      </c>
      <c r="D106" s="123">
        <v>0</v>
      </c>
      <c r="E106" s="123">
        <v>0</v>
      </c>
      <c r="F106" s="123">
        <v>2066.3000000000002</v>
      </c>
      <c r="G106" s="104">
        <v>0</v>
      </c>
      <c r="H106" s="36">
        <v>225</v>
      </c>
      <c r="I106" s="36">
        <v>0</v>
      </c>
      <c r="J106" s="89">
        <v>0</v>
      </c>
      <c r="K106" s="89">
        <v>0</v>
      </c>
      <c r="L106" s="89">
        <v>0</v>
      </c>
      <c r="M106" s="89">
        <v>0</v>
      </c>
      <c r="N106" s="89">
        <v>0</v>
      </c>
    </row>
    <row r="107" spans="1:14" x14ac:dyDescent="0.25">
      <c r="A107" s="55" t="s">
        <v>233</v>
      </c>
      <c r="B107" s="123">
        <v>0</v>
      </c>
      <c r="C107" s="123">
        <v>0</v>
      </c>
      <c r="D107" s="123">
        <v>0</v>
      </c>
      <c r="E107" s="123">
        <v>0</v>
      </c>
      <c r="F107" s="123">
        <v>5567.52</v>
      </c>
      <c r="G107" s="104">
        <v>0</v>
      </c>
      <c r="H107" s="36">
        <v>16755.05</v>
      </c>
      <c r="I107" s="36">
        <v>0</v>
      </c>
      <c r="J107" s="89">
        <v>0</v>
      </c>
      <c r="K107" s="89">
        <v>0</v>
      </c>
      <c r="L107" s="89">
        <v>0</v>
      </c>
      <c r="M107" s="89">
        <v>0</v>
      </c>
      <c r="N107" s="89">
        <v>0</v>
      </c>
    </row>
    <row r="108" spans="1:14" x14ac:dyDescent="0.25">
      <c r="A108" s="55" t="s">
        <v>234</v>
      </c>
      <c r="B108" s="123">
        <v>0</v>
      </c>
      <c r="C108" s="123">
        <v>0</v>
      </c>
      <c r="D108" s="123">
        <v>0</v>
      </c>
      <c r="E108" s="123">
        <v>0</v>
      </c>
      <c r="F108" s="123">
        <v>1652</v>
      </c>
      <c r="G108" s="104">
        <v>0</v>
      </c>
      <c r="H108" s="36">
        <v>0</v>
      </c>
      <c r="I108" s="36">
        <v>0</v>
      </c>
      <c r="J108" s="89">
        <v>0</v>
      </c>
      <c r="K108" s="89">
        <v>0</v>
      </c>
      <c r="L108" s="89">
        <v>0</v>
      </c>
      <c r="M108" s="89">
        <v>0</v>
      </c>
      <c r="N108" s="89">
        <v>0</v>
      </c>
    </row>
    <row r="109" spans="1:14" x14ac:dyDescent="0.25">
      <c r="A109" s="55" t="s">
        <v>267</v>
      </c>
      <c r="B109" s="123"/>
      <c r="C109" s="123"/>
      <c r="D109" s="123"/>
      <c r="E109" s="123"/>
      <c r="F109" s="123"/>
      <c r="G109" s="104"/>
      <c r="H109" s="36">
        <v>17461.900000000001</v>
      </c>
      <c r="I109" s="36"/>
      <c r="J109" s="89"/>
      <c r="K109" s="89"/>
      <c r="L109" s="89"/>
      <c r="M109" s="89"/>
      <c r="N109" s="89"/>
    </row>
    <row r="110" spans="1:14" x14ac:dyDescent="0.25">
      <c r="A110" s="26" t="s">
        <v>25</v>
      </c>
      <c r="B110" s="126">
        <f>+C110+D110+E110+F110+G110+H110+I110+J110+K110+L110+M110+N110</f>
        <v>0</v>
      </c>
      <c r="C110" s="127">
        <f>+C111+C112+C113+C114+C115+C116+C117</f>
        <v>0</v>
      </c>
      <c r="D110" s="116">
        <f t="shared" ref="D110:N110" si="5">+D111+D112+D113+D114+D115+D116+D117</f>
        <v>0</v>
      </c>
      <c r="E110" s="117">
        <f t="shared" si="5"/>
        <v>0</v>
      </c>
      <c r="F110" s="117">
        <f t="shared" si="5"/>
        <v>0</v>
      </c>
      <c r="G110" s="117">
        <f t="shared" si="5"/>
        <v>0</v>
      </c>
      <c r="H110" s="94">
        <f t="shared" si="5"/>
        <v>0</v>
      </c>
      <c r="I110" s="94">
        <f t="shared" si="5"/>
        <v>0</v>
      </c>
      <c r="J110" s="94">
        <f t="shared" si="5"/>
        <v>0</v>
      </c>
      <c r="K110" s="94">
        <f t="shared" si="5"/>
        <v>0</v>
      </c>
      <c r="L110" s="94">
        <f t="shared" si="5"/>
        <v>0</v>
      </c>
      <c r="M110" s="94">
        <f t="shared" si="5"/>
        <v>0</v>
      </c>
      <c r="N110" s="94">
        <f t="shared" si="5"/>
        <v>0</v>
      </c>
    </row>
    <row r="111" spans="1:14" ht="30" x14ac:dyDescent="0.25">
      <c r="A111" s="55" t="s">
        <v>26</v>
      </c>
      <c r="B111" s="35">
        <v>0</v>
      </c>
      <c r="C111" s="129">
        <v>0</v>
      </c>
      <c r="D111" s="118">
        <v>0</v>
      </c>
      <c r="E111" s="112">
        <v>0</v>
      </c>
      <c r="F111" s="112">
        <v>0</v>
      </c>
      <c r="G111" s="112">
        <v>0</v>
      </c>
      <c r="H111" s="92">
        <v>0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</row>
    <row r="112" spans="1:14" ht="30" x14ac:dyDescent="0.25">
      <c r="A112" s="55" t="s">
        <v>43</v>
      </c>
      <c r="B112" s="35">
        <v>0</v>
      </c>
      <c r="C112" s="129">
        <v>0</v>
      </c>
      <c r="D112" s="118">
        <v>0</v>
      </c>
      <c r="E112" s="112">
        <v>0</v>
      </c>
      <c r="F112" s="112">
        <v>0</v>
      </c>
      <c r="G112" s="112">
        <v>0</v>
      </c>
      <c r="H112" s="92">
        <v>0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</row>
    <row r="113" spans="1:14" ht="30" x14ac:dyDescent="0.25">
      <c r="A113" s="55" t="s">
        <v>44</v>
      </c>
      <c r="B113" s="35">
        <v>0</v>
      </c>
      <c r="C113" s="129">
        <v>0</v>
      </c>
      <c r="D113" s="118">
        <v>0</v>
      </c>
      <c r="E113" s="112">
        <v>0</v>
      </c>
      <c r="F113" s="112">
        <v>0</v>
      </c>
      <c r="G113" s="112">
        <v>0</v>
      </c>
      <c r="H113" s="92">
        <v>0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</row>
    <row r="114" spans="1:14" ht="30" x14ac:dyDescent="0.25">
      <c r="A114" s="55" t="s">
        <v>45</v>
      </c>
      <c r="B114" s="35">
        <v>0</v>
      </c>
      <c r="C114" s="129">
        <v>0</v>
      </c>
      <c r="D114" s="118">
        <v>0</v>
      </c>
      <c r="E114" s="112">
        <v>0</v>
      </c>
      <c r="F114" s="112">
        <v>0</v>
      </c>
      <c r="G114" s="112">
        <v>0</v>
      </c>
      <c r="H114" s="92">
        <v>0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</row>
    <row r="115" spans="1:14" ht="30" x14ac:dyDescent="0.25">
      <c r="A115" s="55" t="s">
        <v>46</v>
      </c>
      <c r="B115" s="35">
        <v>0</v>
      </c>
      <c r="C115" s="129">
        <v>0</v>
      </c>
      <c r="D115" s="118">
        <v>0</v>
      </c>
      <c r="E115" s="112">
        <v>0</v>
      </c>
      <c r="F115" s="112">
        <v>0</v>
      </c>
      <c r="G115" s="112">
        <v>0</v>
      </c>
      <c r="H115" s="92">
        <v>0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</row>
    <row r="116" spans="1:14" ht="30" x14ac:dyDescent="0.25">
      <c r="A116" s="55" t="s">
        <v>27</v>
      </c>
      <c r="B116" s="35">
        <v>0</v>
      </c>
      <c r="C116" s="129">
        <v>0</v>
      </c>
      <c r="D116" s="118">
        <v>0</v>
      </c>
      <c r="E116" s="112">
        <v>0</v>
      </c>
      <c r="F116" s="112">
        <v>0</v>
      </c>
      <c r="G116" s="112">
        <v>0</v>
      </c>
      <c r="H116" s="92">
        <v>0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</row>
    <row r="117" spans="1:14" ht="30" x14ac:dyDescent="0.25">
      <c r="A117" s="55" t="s">
        <v>47</v>
      </c>
      <c r="B117" s="35">
        <v>0</v>
      </c>
      <c r="C117" s="129">
        <v>0</v>
      </c>
      <c r="D117" s="118">
        <v>0</v>
      </c>
      <c r="E117" s="112">
        <v>0</v>
      </c>
      <c r="F117" s="112">
        <v>0</v>
      </c>
      <c r="G117" s="112">
        <v>0</v>
      </c>
      <c r="H117" s="92">
        <v>0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</row>
    <row r="118" spans="1:14" x14ac:dyDescent="0.25">
      <c r="A118" s="26" t="s">
        <v>48</v>
      </c>
      <c r="B118" s="126">
        <f>+C118+D118+E118+F118+G118+H118+I118+J118+K118+L118+M118+N118</f>
        <v>521907.52</v>
      </c>
      <c r="C118" s="127">
        <f>+C119+C120+C121+C122+C124+C126+C127</f>
        <v>0</v>
      </c>
      <c r="D118" s="116">
        <f>+D119+D120+D121+D122+D123+D124+D126+D127+D125</f>
        <v>521907.52</v>
      </c>
      <c r="E118" s="117">
        <f t="shared" ref="E118:N118" si="6">+E119+E120+E121+E122+E124+E126+E127</f>
        <v>0</v>
      </c>
      <c r="F118" s="117">
        <f t="shared" si="6"/>
        <v>0</v>
      </c>
      <c r="G118" s="117">
        <f t="shared" si="6"/>
        <v>0</v>
      </c>
      <c r="H118" s="94">
        <f t="shared" si="6"/>
        <v>0</v>
      </c>
      <c r="I118" s="94">
        <f t="shared" si="6"/>
        <v>0</v>
      </c>
      <c r="J118" s="94">
        <f t="shared" si="6"/>
        <v>0</v>
      </c>
      <c r="K118" s="94">
        <f t="shared" si="6"/>
        <v>0</v>
      </c>
      <c r="L118" s="94">
        <f t="shared" si="6"/>
        <v>0</v>
      </c>
      <c r="M118" s="94">
        <f t="shared" si="6"/>
        <v>0</v>
      </c>
      <c r="N118" s="94">
        <f t="shared" si="6"/>
        <v>0</v>
      </c>
    </row>
    <row r="119" spans="1:14" ht="30" x14ac:dyDescent="0.25">
      <c r="A119" s="55" t="s">
        <v>49</v>
      </c>
      <c r="B119" s="35">
        <v>0</v>
      </c>
      <c r="C119" s="129">
        <v>0</v>
      </c>
      <c r="D119" s="118">
        <v>0</v>
      </c>
      <c r="E119" s="112">
        <v>0</v>
      </c>
      <c r="F119" s="112">
        <v>0</v>
      </c>
      <c r="G119" s="112">
        <v>0</v>
      </c>
      <c r="H119" s="92">
        <v>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</row>
    <row r="120" spans="1:14" ht="30" x14ac:dyDescent="0.25">
      <c r="A120" s="55" t="s">
        <v>50</v>
      </c>
      <c r="B120" s="35">
        <v>0</v>
      </c>
      <c r="C120" s="129">
        <v>0</v>
      </c>
      <c r="D120" s="118">
        <v>0</v>
      </c>
      <c r="E120" s="112">
        <v>0</v>
      </c>
      <c r="F120" s="112">
        <v>0</v>
      </c>
      <c r="G120" s="112">
        <v>0</v>
      </c>
      <c r="H120" s="92">
        <v>0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</row>
    <row r="121" spans="1:14" ht="30" x14ac:dyDescent="0.25">
      <c r="A121" s="55" t="s">
        <v>51</v>
      </c>
      <c r="B121" s="35">
        <v>0</v>
      </c>
      <c r="C121" s="129">
        <v>0</v>
      </c>
      <c r="D121" s="118">
        <v>0</v>
      </c>
      <c r="E121" s="112">
        <v>0</v>
      </c>
      <c r="F121" s="112">
        <v>0</v>
      </c>
      <c r="G121" s="112">
        <v>0</v>
      </c>
      <c r="H121" s="92">
        <v>0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</row>
    <row r="122" spans="1:14" ht="30" x14ac:dyDescent="0.25">
      <c r="A122" s="55" t="s">
        <v>52</v>
      </c>
      <c r="B122" s="35">
        <v>0</v>
      </c>
      <c r="C122" s="129">
        <v>0</v>
      </c>
      <c r="D122" s="118">
        <v>0</v>
      </c>
      <c r="E122" s="112">
        <v>0</v>
      </c>
      <c r="F122" s="112">
        <v>0</v>
      </c>
      <c r="G122" s="112">
        <v>0</v>
      </c>
      <c r="H122" s="92">
        <v>0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</row>
    <row r="123" spans="1:14" x14ac:dyDescent="0.25">
      <c r="A123" s="55" t="s">
        <v>273</v>
      </c>
      <c r="B123" s="35"/>
      <c r="C123" s="129"/>
      <c r="D123" s="118">
        <v>460000</v>
      </c>
      <c r="E123" s="112"/>
      <c r="F123" s="112"/>
      <c r="G123" s="112"/>
      <c r="H123" s="92"/>
      <c r="I123" s="92"/>
      <c r="J123" s="92"/>
      <c r="K123" s="92"/>
      <c r="L123" s="92"/>
      <c r="M123" s="92"/>
      <c r="N123" s="92"/>
    </row>
    <row r="124" spans="1:14" ht="30" x14ac:dyDescent="0.25">
      <c r="A124" s="55" t="s">
        <v>53</v>
      </c>
      <c r="B124" s="35">
        <v>0</v>
      </c>
      <c r="C124" s="129">
        <v>0</v>
      </c>
      <c r="D124" s="118">
        <v>0</v>
      </c>
      <c r="E124" s="112">
        <v>0</v>
      </c>
      <c r="F124" s="112">
        <v>0</v>
      </c>
      <c r="G124" s="112">
        <v>0</v>
      </c>
      <c r="H124" s="92">
        <v>0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</row>
    <row r="125" spans="1:14" x14ac:dyDescent="0.25">
      <c r="A125" s="55" t="s">
        <v>274</v>
      </c>
      <c r="B125" s="35"/>
      <c r="C125" s="129"/>
      <c r="D125" s="118">
        <v>61907.519999999997</v>
      </c>
      <c r="E125" s="112"/>
      <c r="F125" s="112"/>
      <c r="G125" s="112"/>
      <c r="H125" s="92"/>
      <c r="I125" s="92"/>
      <c r="J125" s="92"/>
      <c r="K125" s="92"/>
      <c r="L125" s="92"/>
      <c r="M125" s="92"/>
      <c r="N125" s="92"/>
    </row>
    <row r="126" spans="1:14" ht="30" x14ac:dyDescent="0.25">
      <c r="A126" s="55" t="s">
        <v>54</v>
      </c>
      <c r="B126" s="35">
        <v>0</v>
      </c>
      <c r="C126" s="129">
        <v>0</v>
      </c>
      <c r="D126" s="118">
        <v>0</v>
      </c>
      <c r="E126" s="112">
        <v>0</v>
      </c>
      <c r="F126" s="112">
        <v>0</v>
      </c>
      <c r="G126" s="112">
        <v>0</v>
      </c>
      <c r="H126" s="92">
        <v>0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</row>
    <row r="127" spans="1:14" ht="30" x14ac:dyDescent="0.25">
      <c r="A127" s="55" t="s">
        <v>55</v>
      </c>
      <c r="B127" s="35">
        <v>0</v>
      </c>
      <c r="C127" s="129">
        <v>0</v>
      </c>
      <c r="D127" s="118">
        <v>0</v>
      </c>
      <c r="E127" s="112">
        <v>0</v>
      </c>
      <c r="F127" s="112">
        <v>0</v>
      </c>
      <c r="G127" s="112">
        <v>0</v>
      </c>
      <c r="H127" s="92">
        <v>0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</row>
    <row r="128" spans="1:14" x14ac:dyDescent="0.25">
      <c r="A128" s="26" t="s">
        <v>28</v>
      </c>
      <c r="B128" s="107">
        <f>+C128+D128+E128+F128+G128+H128+I128+J128+K128+L128+M128+N128</f>
        <v>1135709.22</v>
      </c>
      <c r="C128" s="127">
        <f>+C129+C132+C133+C134+C135+C137+C138+C139+C140</f>
        <v>0</v>
      </c>
      <c r="D128" s="116">
        <f t="shared" ref="D128:N128" si="7">+D129+D132+D133+D134+D135+D137+D138+D139+D140</f>
        <v>599999.97</v>
      </c>
      <c r="E128" s="117">
        <f t="shared" si="7"/>
        <v>0</v>
      </c>
      <c r="F128" s="130">
        <f>+F131</f>
        <v>27172.02</v>
      </c>
      <c r="G128" s="130">
        <f>+G130+G131+G132+G133+G134</f>
        <v>508537.23</v>
      </c>
      <c r="H128" s="94">
        <f t="shared" si="7"/>
        <v>0</v>
      </c>
      <c r="I128" s="94">
        <f t="shared" si="7"/>
        <v>0</v>
      </c>
      <c r="J128" s="94">
        <f t="shared" si="7"/>
        <v>0</v>
      </c>
      <c r="K128" s="94">
        <f t="shared" si="7"/>
        <v>0</v>
      </c>
      <c r="L128" s="94">
        <f t="shared" si="7"/>
        <v>0</v>
      </c>
      <c r="M128" s="94">
        <f t="shared" si="7"/>
        <v>0</v>
      </c>
      <c r="N128" s="94">
        <f t="shared" si="7"/>
        <v>0</v>
      </c>
    </row>
    <row r="129" spans="1:14" x14ac:dyDescent="0.25">
      <c r="A129" s="55" t="s">
        <v>29</v>
      </c>
      <c r="B129" s="35">
        <v>0</v>
      </c>
      <c r="C129" s="129">
        <v>0</v>
      </c>
      <c r="D129" s="118">
        <v>599999.97</v>
      </c>
      <c r="E129" s="112">
        <v>0</v>
      </c>
      <c r="F129" s="112">
        <v>0</v>
      </c>
      <c r="G129" s="112">
        <v>0</v>
      </c>
      <c r="H129" s="92">
        <v>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</row>
    <row r="130" spans="1:14" x14ac:dyDescent="0.25">
      <c r="A130" s="55" t="s">
        <v>246</v>
      </c>
      <c r="B130" s="35">
        <v>0</v>
      </c>
      <c r="C130" s="129"/>
      <c r="D130" s="118"/>
      <c r="E130" s="112"/>
      <c r="F130" s="112"/>
      <c r="G130" s="87">
        <v>508537.23</v>
      </c>
      <c r="H130" s="92"/>
      <c r="I130" s="92"/>
      <c r="J130" s="92"/>
      <c r="K130" s="92"/>
      <c r="L130" s="92"/>
      <c r="M130" s="92"/>
      <c r="N130" s="92"/>
    </row>
    <row r="131" spans="1:14" x14ac:dyDescent="0.25">
      <c r="A131" s="55" t="s">
        <v>235</v>
      </c>
      <c r="B131" s="35">
        <v>0</v>
      </c>
      <c r="C131" s="129"/>
      <c r="D131" s="118"/>
      <c r="E131" s="112"/>
      <c r="F131" s="87">
        <v>27172.02</v>
      </c>
      <c r="G131" s="112"/>
      <c r="H131" s="92"/>
      <c r="I131" s="92"/>
      <c r="J131" s="92"/>
      <c r="K131" s="92"/>
      <c r="L131" s="92"/>
      <c r="M131" s="92"/>
      <c r="N131" s="92"/>
    </row>
    <row r="132" spans="1:14" ht="30" x14ac:dyDescent="0.25">
      <c r="A132" s="55" t="s">
        <v>30</v>
      </c>
      <c r="B132" s="35">
        <v>0</v>
      </c>
      <c r="C132" s="129">
        <v>0</v>
      </c>
      <c r="D132" s="118">
        <v>0</v>
      </c>
      <c r="E132" s="112">
        <v>0</v>
      </c>
      <c r="F132" s="112">
        <v>0</v>
      </c>
      <c r="G132" s="112">
        <v>0</v>
      </c>
      <c r="H132" s="92">
        <v>0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</row>
    <row r="133" spans="1:14" ht="30" x14ac:dyDescent="0.25">
      <c r="A133" s="55" t="s">
        <v>31</v>
      </c>
      <c r="B133" s="35">
        <v>0</v>
      </c>
      <c r="C133" s="129">
        <v>0</v>
      </c>
      <c r="D133" s="118">
        <v>0</v>
      </c>
      <c r="E133" s="112">
        <v>0</v>
      </c>
      <c r="F133" s="112">
        <v>0</v>
      </c>
      <c r="G133" s="112">
        <v>0</v>
      </c>
      <c r="H133" s="92">
        <v>0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</row>
    <row r="134" spans="1:14" ht="30" x14ac:dyDescent="0.25">
      <c r="A134" s="55" t="s">
        <v>32</v>
      </c>
      <c r="B134" s="35">
        <v>0</v>
      </c>
      <c r="C134" s="129">
        <v>0</v>
      </c>
      <c r="D134" s="118">
        <v>0</v>
      </c>
      <c r="E134" s="112">
        <v>0</v>
      </c>
      <c r="F134" s="112">
        <v>0</v>
      </c>
      <c r="G134" s="112">
        <v>0</v>
      </c>
      <c r="H134" s="92">
        <v>0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</row>
    <row r="135" spans="1:14" ht="30" x14ac:dyDescent="0.25">
      <c r="A135" s="26" t="s">
        <v>33</v>
      </c>
      <c r="B135" s="107">
        <f>+C135+D135+F135+E135+G135+H135+I135+J135+K135+L135+M135+N135</f>
        <v>90514.99</v>
      </c>
      <c r="C135" s="127">
        <v>0</v>
      </c>
      <c r="D135" s="116">
        <v>0</v>
      </c>
      <c r="E135" s="117">
        <v>0</v>
      </c>
      <c r="F135" s="130">
        <f>+F136</f>
        <v>90514.99</v>
      </c>
      <c r="G135" s="117">
        <v>0</v>
      </c>
      <c r="H135" s="94">
        <v>0</v>
      </c>
      <c r="I135" s="94">
        <v>0</v>
      </c>
      <c r="J135" s="94">
        <v>0</v>
      </c>
      <c r="K135" s="94">
        <v>0</v>
      </c>
      <c r="L135" s="94">
        <v>0</v>
      </c>
      <c r="M135" s="94">
        <v>0</v>
      </c>
      <c r="N135" s="94">
        <v>0</v>
      </c>
    </row>
    <row r="136" spans="1:14" ht="30" x14ac:dyDescent="0.25">
      <c r="A136" s="55" t="s">
        <v>236</v>
      </c>
      <c r="B136" s="35">
        <v>0</v>
      </c>
      <c r="C136" s="129"/>
      <c r="D136" s="118"/>
      <c r="E136" s="112"/>
      <c r="F136" s="87">
        <v>90514.99</v>
      </c>
      <c r="G136" s="112">
        <v>0</v>
      </c>
      <c r="H136" s="92">
        <v>0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</row>
    <row r="137" spans="1:14" x14ac:dyDescent="0.25">
      <c r="A137" s="55" t="s">
        <v>56</v>
      </c>
      <c r="B137" s="35">
        <v>0</v>
      </c>
      <c r="C137" s="129">
        <v>0</v>
      </c>
      <c r="D137" s="118">
        <v>0</v>
      </c>
      <c r="E137" s="112">
        <v>0</v>
      </c>
      <c r="F137" s="112">
        <v>0</v>
      </c>
      <c r="G137" s="112">
        <v>0</v>
      </c>
      <c r="H137" s="92">
        <v>0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</row>
    <row r="138" spans="1:14" x14ac:dyDescent="0.25">
      <c r="A138" s="55" t="s">
        <v>57</v>
      </c>
      <c r="B138" s="35">
        <v>0</v>
      </c>
      <c r="C138" s="129">
        <v>0</v>
      </c>
      <c r="D138" s="118">
        <v>0</v>
      </c>
      <c r="E138" s="112">
        <v>0</v>
      </c>
      <c r="F138" s="112">
        <v>0</v>
      </c>
      <c r="G138" s="112">
        <v>0</v>
      </c>
      <c r="H138" s="92">
        <v>0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</row>
    <row r="139" spans="1:14" x14ac:dyDescent="0.25">
      <c r="A139" s="55" t="s">
        <v>34</v>
      </c>
      <c r="B139" s="35">
        <v>0</v>
      </c>
      <c r="C139" s="129">
        <v>0</v>
      </c>
      <c r="D139" s="118">
        <v>0</v>
      </c>
      <c r="E139" s="112">
        <v>0</v>
      </c>
      <c r="F139" s="112">
        <v>0</v>
      </c>
      <c r="G139" s="112">
        <v>0</v>
      </c>
      <c r="H139" s="92">
        <v>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</row>
    <row r="140" spans="1:14" ht="30" x14ac:dyDescent="0.25">
      <c r="A140" s="55" t="s">
        <v>58</v>
      </c>
      <c r="B140" s="35">
        <v>0</v>
      </c>
      <c r="C140" s="129">
        <v>0</v>
      </c>
      <c r="D140" s="118">
        <v>0</v>
      </c>
      <c r="E140" s="112">
        <v>0</v>
      </c>
      <c r="F140" s="112">
        <v>0</v>
      </c>
      <c r="G140" s="112">
        <v>0</v>
      </c>
      <c r="H140" s="92">
        <v>0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</row>
    <row r="141" spans="1:14" s="61" customFormat="1" x14ac:dyDescent="0.25">
      <c r="A141" s="26" t="s">
        <v>59</v>
      </c>
      <c r="B141" s="107">
        <f>+C141+D141+E141+F141+G141+H141+I141+J141+K141+L141+M141+N141</f>
        <v>1320060453.0999999</v>
      </c>
      <c r="C141" s="115">
        <f>+C142+C145+C146+C147</f>
        <v>75000000</v>
      </c>
      <c r="D141" s="116">
        <f>+D142+D143</f>
        <v>101407303.30000001</v>
      </c>
      <c r="E141" s="107">
        <f>+E142+E143</f>
        <v>301443945.68000001</v>
      </c>
      <c r="F141" s="107">
        <f>+F142+F143+F144+F145+F146+F147</f>
        <v>185746771.94999999</v>
      </c>
      <c r="G141" s="107">
        <f>+G143+G144</f>
        <v>236806524.55000001</v>
      </c>
      <c r="H141" s="146">
        <f>+H142+H143+H144+H145+H146+H147</f>
        <v>419655907.62</v>
      </c>
      <c r="I141" s="94">
        <f t="shared" ref="I141:N141" si="8">+I142+I145+I146+I147</f>
        <v>0</v>
      </c>
      <c r="J141" s="94">
        <f t="shared" si="8"/>
        <v>0</v>
      </c>
      <c r="K141" s="94">
        <f t="shared" si="8"/>
        <v>0</v>
      </c>
      <c r="L141" s="94">
        <f t="shared" si="8"/>
        <v>0</v>
      </c>
      <c r="M141" s="94">
        <f t="shared" si="8"/>
        <v>0</v>
      </c>
      <c r="N141" s="94">
        <f t="shared" si="8"/>
        <v>0</v>
      </c>
    </row>
    <row r="142" spans="1:14" x14ac:dyDescent="0.25">
      <c r="A142" s="55" t="s">
        <v>60</v>
      </c>
      <c r="B142" s="35">
        <v>0</v>
      </c>
      <c r="C142" s="35">
        <v>75000000</v>
      </c>
      <c r="D142" s="118">
        <v>19100657.010000002</v>
      </c>
      <c r="E142" s="87">
        <v>89322017.769999996</v>
      </c>
      <c r="F142" s="112">
        <v>0</v>
      </c>
      <c r="G142" s="112">
        <v>0</v>
      </c>
      <c r="H142" s="91">
        <v>0</v>
      </c>
      <c r="I142" s="91">
        <v>0</v>
      </c>
      <c r="J142" s="91">
        <v>0</v>
      </c>
      <c r="K142" s="91">
        <v>0</v>
      </c>
      <c r="L142" s="92">
        <v>0</v>
      </c>
      <c r="M142" s="92">
        <v>0</v>
      </c>
      <c r="N142" s="92">
        <v>0</v>
      </c>
    </row>
    <row r="143" spans="1:14" x14ac:dyDescent="0.25">
      <c r="A143" s="55" t="s">
        <v>237</v>
      </c>
      <c r="B143" s="35">
        <v>0</v>
      </c>
      <c r="C143" s="35">
        <v>0</v>
      </c>
      <c r="D143" s="35">
        <v>82306646.290000007</v>
      </c>
      <c r="E143" s="87">
        <v>212121927.91</v>
      </c>
      <c r="F143" s="87">
        <v>150404382.97999999</v>
      </c>
      <c r="G143" s="87">
        <v>136806524.55000001</v>
      </c>
      <c r="H143" s="91">
        <v>247003895.68000001</v>
      </c>
      <c r="I143" s="91">
        <v>0</v>
      </c>
      <c r="J143" s="91">
        <v>0</v>
      </c>
      <c r="K143" s="91">
        <v>0</v>
      </c>
      <c r="L143" s="91">
        <v>0</v>
      </c>
      <c r="M143" s="91">
        <v>0</v>
      </c>
      <c r="N143" s="91">
        <v>0</v>
      </c>
    </row>
    <row r="144" spans="1:14" x14ac:dyDescent="0.25">
      <c r="A144" s="55" t="s">
        <v>238</v>
      </c>
      <c r="B144" s="35">
        <v>0</v>
      </c>
      <c r="C144" s="35">
        <v>0</v>
      </c>
      <c r="D144" s="35">
        <v>0</v>
      </c>
      <c r="E144" s="87"/>
      <c r="F144" s="87">
        <v>35342388.969999999</v>
      </c>
      <c r="G144" s="87">
        <v>100000000</v>
      </c>
      <c r="H144" s="91">
        <v>172652011.94</v>
      </c>
      <c r="I144" s="91">
        <v>0</v>
      </c>
      <c r="J144" s="91">
        <v>0</v>
      </c>
      <c r="K144" s="91">
        <v>0</v>
      </c>
      <c r="L144" s="91">
        <v>0</v>
      </c>
      <c r="M144" s="91">
        <v>0</v>
      </c>
      <c r="N144" s="91">
        <v>0</v>
      </c>
    </row>
    <row r="145" spans="1:14" x14ac:dyDescent="0.25">
      <c r="A145" s="55" t="s">
        <v>61</v>
      </c>
      <c r="B145" s="35">
        <v>0</v>
      </c>
      <c r="C145" s="35">
        <v>0</v>
      </c>
      <c r="D145" s="118">
        <v>0</v>
      </c>
      <c r="E145" s="112">
        <v>0</v>
      </c>
      <c r="F145" s="112">
        <v>0</v>
      </c>
      <c r="G145" s="91">
        <v>0</v>
      </c>
      <c r="H145" s="91">
        <v>0</v>
      </c>
      <c r="I145" s="91">
        <v>0</v>
      </c>
      <c r="J145" s="91">
        <v>0</v>
      </c>
      <c r="K145" s="91">
        <v>0</v>
      </c>
      <c r="L145" s="92">
        <v>0</v>
      </c>
      <c r="M145" s="92">
        <v>0</v>
      </c>
      <c r="N145" s="92">
        <v>0</v>
      </c>
    </row>
    <row r="146" spans="1:14" x14ac:dyDescent="0.25">
      <c r="A146" s="55" t="s">
        <v>62</v>
      </c>
      <c r="B146" s="35">
        <v>0</v>
      </c>
      <c r="C146" s="35">
        <v>0</v>
      </c>
      <c r="D146" s="118">
        <v>0</v>
      </c>
      <c r="E146" s="112">
        <v>0</v>
      </c>
      <c r="F146" s="112">
        <v>0</v>
      </c>
      <c r="G146" s="91">
        <v>0</v>
      </c>
      <c r="H146" s="91">
        <v>0</v>
      </c>
      <c r="I146" s="91">
        <v>0</v>
      </c>
      <c r="J146" s="91">
        <v>0</v>
      </c>
      <c r="K146" s="91">
        <v>0</v>
      </c>
      <c r="L146" s="92">
        <v>0</v>
      </c>
      <c r="M146" s="92">
        <v>0</v>
      </c>
      <c r="N146" s="92">
        <v>0</v>
      </c>
    </row>
    <row r="147" spans="1:14" ht="30" x14ac:dyDescent="0.25">
      <c r="A147" s="55" t="s">
        <v>63</v>
      </c>
      <c r="B147" s="35">
        <v>0</v>
      </c>
      <c r="C147" s="35">
        <v>0</v>
      </c>
      <c r="D147" s="118">
        <v>0</v>
      </c>
      <c r="E147" s="112">
        <v>0</v>
      </c>
      <c r="F147" s="112">
        <v>0</v>
      </c>
      <c r="G147" s="91">
        <v>0</v>
      </c>
      <c r="H147" s="91">
        <v>0</v>
      </c>
      <c r="I147" s="91">
        <v>0</v>
      </c>
      <c r="J147" s="91">
        <v>0</v>
      </c>
      <c r="K147" s="91">
        <v>0</v>
      </c>
      <c r="L147" s="92">
        <v>0</v>
      </c>
      <c r="M147" s="92">
        <v>0</v>
      </c>
      <c r="N147" s="92">
        <v>0</v>
      </c>
    </row>
    <row r="148" spans="1:14" ht="30" x14ac:dyDescent="0.25">
      <c r="A148" s="26" t="s">
        <v>64</v>
      </c>
      <c r="B148" s="126">
        <f>+C148+D148+E148+F148+G148+H148+I148+J148+K148+L148+M148+N148</f>
        <v>0</v>
      </c>
      <c r="C148" s="127">
        <f>+C149+C150+C151+C152+C153+C154</f>
        <v>0</v>
      </c>
      <c r="D148" s="116">
        <f t="shared" ref="D148:N148" si="9">+D149+D150+D151+D152+D153+D154</f>
        <v>0</v>
      </c>
      <c r="E148" s="117">
        <f t="shared" si="9"/>
        <v>0</v>
      </c>
      <c r="F148" s="117">
        <f t="shared" si="9"/>
        <v>0</v>
      </c>
      <c r="G148" s="117">
        <f t="shared" si="9"/>
        <v>0</v>
      </c>
      <c r="H148" s="94">
        <f t="shared" si="9"/>
        <v>0</v>
      </c>
      <c r="I148" s="94">
        <f t="shared" si="9"/>
        <v>0</v>
      </c>
      <c r="J148" s="94">
        <f t="shared" si="9"/>
        <v>0</v>
      </c>
      <c r="K148" s="94">
        <f t="shared" si="9"/>
        <v>0</v>
      </c>
      <c r="L148" s="94">
        <f t="shared" si="9"/>
        <v>0</v>
      </c>
      <c r="M148" s="94">
        <f t="shared" si="9"/>
        <v>0</v>
      </c>
      <c r="N148" s="94">
        <f t="shared" si="9"/>
        <v>0</v>
      </c>
    </row>
    <row r="149" spans="1:14" ht="15.75" customHeight="1" x14ac:dyDescent="0.25">
      <c r="A149" s="55" t="s">
        <v>65</v>
      </c>
      <c r="B149" s="35">
        <v>0</v>
      </c>
      <c r="C149" s="129">
        <v>0</v>
      </c>
      <c r="D149" s="118">
        <v>0</v>
      </c>
      <c r="E149" s="112">
        <v>0</v>
      </c>
      <c r="F149" s="112">
        <v>0</v>
      </c>
      <c r="G149" s="112">
        <v>0</v>
      </c>
      <c r="H149" s="92">
        <v>0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</row>
    <row r="150" spans="1:14" ht="30" x14ac:dyDescent="0.25">
      <c r="A150" s="55" t="s">
        <v>66</v>
      </c>
      <c r="B150" s="35">
        <v>0</v>
      </c>
      <c r="C150" s="129">
        <v>0</v>
      </c>
      <c r="D150" s="118">
        <v>0</v>
      </c>
      <c r="E150" s="112">
        <v>0</v>
      </c>
      <c r="F150" s="112">
        <v>0</v>
      </c>
      <c r="G150" s="112">
        <v>0</v>
      </c>
      <c r="H150" s="92">
        <v>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</row>
    <row r="151" spans="1:14" x14ac:dyDescent="0.25">
      <c r="A151" s="33" t="s">
        <v>67</v>
      </c>
      <c r="B151" s="35">
        <v>0</v>
      </c>
      <c r="C151" s="129">
        <v>0</v>
      </c>
      <c r="D151" s="118">
        <v>0</v>
      </c>
      <c r="E151" s="112">
        <v>0</v>
      </c>
      <c r="F151" s="112">
        <v>0</v>
      </c>
      <c r="G151" s="112">
        <v>0</v>
      </c>
      <c r="H151" s="92">
        <v>0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</row>
    <row r="152" spans="1:14" x14ac:dyDescent="0.25">
      <c r="A152" s="55" t="s">
        <v>68</v>
      </c>
      <c r="B152" s="35">
        <v>0</v>
      </c>
      <c r="C152" s="129">
        <v>0</v>
      </c>
      <c r="D152" s="118">
        <v>0</v>
      </c>
      <c r="E152" s="112">
        <v>0</v>
      </c>
      <c r="F152" s="112">
        <v>0</v>
      </c>
      <c r="G152" s="112">
        <v>0</v>
      </c>
      <c r="H152" s="92">
        <v>0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</row>
    <row r="153" spans="1:14" x14ac:dyDescent="0.25">
      <c r="A153" s="55" t="s">
        <v>69</v>
      </c>
      <c r="B153" s="35">
        <v>0</v>
      </c>
      <c r="C153" s="129">
        <v>0</v>
      </c>
      <c r="D153" s="118">
        <v>0</v>
      </c>
      <c r="E153" s="112">
        <v>0</v>
      </c>
      <c r="F153" s="112">
        <v>0</v>
      </c>
      <c r="G153" s="112">
        <v>0</v>
      </c>
      <c r="H153" s="92">
        <v>0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</row>
    <row r="154" spans="1:14" ht="30" x14ac:dyDescent="0.25">
      <c r="A154" s="55" t="s">
        <v>70</v>
      </c>
      <c r="B154" s="35">
        <v>0</v>
      </c>
      <c r="C154" s="129">
        <v>0</v>
      </c>
      <c r="D154" s="118">
        <v>0</v>
      </c>
      <c r="E154" s="112">
        <v>0</v>
      </c>
      <c r="F154" s="112">
        <v>0</v>
      </c>
      <c r="G154" s="112">
        <v>0</v>
      </c>
      <c r="H154" s="92">
        <v>0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</row>
    <row r="155" spans="1:14" x14ac:dyDescent="0.25">
      <c r="A155" s="27" t="s">
        <v>35</v>
      </c>
      <c r="B155" s="131">
        <f>+C155+D155+E155+F155+G155+H155+I155+J155+K155+L155+M155+N155</f>
        <v>0</v>
      </c>
      <c r="C155" s="131">
        <f>+C157+C168</f>
        <v>0</v>
      </c>
      <c r="D155" s="132">
        <f t="shared" ref="D155:N155" si="10">+D157+D168</f>
        <v>0</v>
      </c>
      <c r="E155" s="133">
        <f t="shared" si="10"/>
        <v>0</v>
      </c>
      <c r="F155" s="133">
        <f t="shared" si="10"/>
        <v>0</v>
      </c>
      <c r="G155" s="133">
        <f t="shared" si="10"/>
        <v>0</v>
      </c>
      <c r="H155" s="12">
        <f t="shared" si="10"/>
        <v>0</v>
      </c>
      <c r="I155" s="12">
        <f t="shared" si="10"/>
        <v>0</v>
      </c>
      <c r="J155" s="12">
        <f t="shared" si="10"/>
        <v>0</v>
      </c>
      <c r="K155" s="12">
        <f t="shared" si="10"/>
        <v>0</v>
      </c>
      <c r="L155" s="12">
        <f t="shared" si="10"/>
        <v>0</v>
      </c>
      <c r="M155" s="12">
        <f t="shared" si="10"/>
        <v>0</v>
      </c>
      <c r="N155" s="12">
        <f t="shared" si="10"/>
        <v>0</v>
      </c>
    </row>
    <row r="156" spans="1:14" x14ac:dyDescent="0.25">
      <c r="A156" s="5"/>
      <c r="B156" s="35">
        <v>0</v>
      </c>
      <c r="C156" s="129"/>
      <c r="D156" s="134"/>
    </row>
    <row r="157" spans="1:14" x14ac:dyDescent="0.25">
      <c r="A157" s="28" t="s">
        <v>71</v>
      </c>
      <c r="B157" s="135">
        <f>+C157+D157+E157+F157+G157+H157+I157+J157+K157+L157+M157+N157</f>
        <v>0</v>
      </c>
      <c r="C157" s="135">
        <f>+C158+C159+C160</f>
        <v>0</v>
      </c>
      <c r="D157" s="135">
        <f t="shared" ref="D157:N157" si="11">+D158+D159+D160</f>
        <v>0</v>
      </c>
      <c r="E157" s="136">
        <f t="shared" si="11"/>
        <v>0</v>
      </c>
      <c r="F157" s="136">
        <f t="shared" si="11"/>
        <v>0</v>
      </c>
      <c r="G157" s="136">
        <f t="shared" si="11"/>
        <v>0</v>
      </c>
      <c r="H157" s="97">
        <f t="shared" si="11"/>
        <v>0</v>
      </c>
      <c r="I157" s="97">
        <f t="shared" si="11"/>
        <v>0</v>
      </c>
      <c r="J157" s="97">
        <f t="shared" si="11"/>
        <v>0</v>
      </c>
      <c r="K157" s="97">
        <f t="shared" si="11"/>
        <v>0</v>
      </c>
      <c r="L157" s="97">
        <f t="shared" si="11"/>
        <v>0</v>
      </c>
      <c r="M157" s="97">
        <f t="shared" si="11"/>
        <v>0</v>
      </c>
      <c r="N157" s="97">
        <f t="shared" si="11"/>
        <v>0</v>
      </c>
    </row>
    <row r="158" spans="1:14" x14ac:dyDescent="0.25">
      <c r="A158" s="33" t="s">
        <v>72</v>
      </c>
      <c r="B158" s="35">
        <v>0</v>
      </c>
      <c r="C158" s="137">
        <v>0</v>
      </c>
      <c r="D158" s="137">
        <v>0</v>
      </c>
      <c r="E158" s="138">
        <v>0</v>
      </c>
      <c r="F158" s="138">
        <v>0</v>
      </c>
      <c r="G158" s="138">
        <v>0</v>
      </c>
      <c r="H158" s="98">
        <v>0</v>
      </c>
      <c r="I158" s="98">
        <v>0</v>
      </c>
      <c r="J158" s="98">
        <v>0</v>
      </c>
      <c r="K158" s="98">
        <v>0</v>
      </c>
      <c r="L158" s="98">
        <v>0</v>
      </c>
      <c r="M158" s="98">
        <v>0</v>
      </c>
      <c r="N158" s="98">
        <v>0</v>
      </c>
    </row>
    <row r="159" spans="1:14" ht="30" x14ac:dyDescent="0.25">
      <c r="A159" s="55" t="s">
        <v>73</v>
      </c>
      <c r="B159" s="35">
        <v>0</v>
      </c>
      <c r="C159" s="137">
        <v>0</v>
      </c>
      <c r="D159" s="137">
        <v>0</v>
      </c>
      <c r="E159" s="138">
        <v>0</v>
      </c>
      <c r="F159" s="138">
        <v>0</v>
      </c>
      <c r="G159" s="138">
        <v>0</v>
      </c>
      <c r="H159" s="98">
        <v>0</v>
      </c>
      <c r="I159" s="98">
        <v>0</v>
      </c>
      <c r="J159" s="98">
        <v>0</v>
      </c>
      <c r="K159" s="98">
        <v>0</v>
      </c>
      <c r="L159" s="98">
        <v>0</v>
      </c>
      <c r="M159" s="98">
        <v>0</v>
      </c>
      <c r="N159" s="98">
        <v>0</v>
      </c>
    </row>
    <row r="160" spans="1:14" ht="30" x14ac:dyDescent="0.25">
      <c r="A160" s="55" t="s">
        <v>74</v>
      </c>
      <c r="B160" s="35">
        <v>0</v>
      </c>
      <c r="C160" s="137">
        <v>0</v>
      </c>
      <c r="D160" s="137">
        <v>0</v>
      </c>
      <c r="E160" s="138">
        <v>0</v>
      </c>
      <c r="F160" s="138">
        <v>0</v>
      </c>
      <c r="G160" s="138">
        <v>0</v>
      </c>
      <c r="H160" s="98">
        <v>0</v>
      </c>
      <c r="I160" s="98">
        <v>0</v>
      </c>
      <c r="J160" s="98">
        <v>0</v>
      </c>
      <c r="K160" s="98">
        <v>0</v>
      </c>
      <c r="L160" s="98">
        <v>0</v>
      </c>
      <c r="M160" s="98">
        <v>0</v>
      </c>
      <c r="N160" s="98">
        <v>0</v>
      </c>
    </row>
    <row r="161" spans="1:14" x14ac:dyDescent="0.25">
      <c r="A161" s="26" t="s">
        <v>75</v>
      </c>
      <c r="B161" s="126">
        <f>+C161+D161+E161+F161+G161+H161+I161+J161+K161+L161+M161+N161</f>
        <v>0</v>
      </c>
      <c r="C161" s="127">
        <f>+C162+C163+C164+C165</f>
        <v>0</v>
      </c>
      <c r="D161" s="127">
        <f t="shared" ref="D161:N161" si="12">+D162+D163+D164+D165</f>
        <v>0</v>
      </c>
      <c r="E161" s="117">
        <f t="shared" si="12"/>
        <v>0</v>
      </c>
      <c r="F161" s="117">
        <f t="shared" si="12"/>
        <v>0</v>
      </c>
      <c r="G161" s="117">
        <f t="shared" si="12"/>
        <v>0</v>
      </c>
      <c r="H161" s="94">
        <f t="shared" si="12"/>
        <v>0</v>
      </c>
      <c r="I161" s="94">
        <f t="shared" si="12"/>
        <v>0</v>
      </c>
      <c r="J161" s="94">
        <f t="shared" si="12"/>
        <v>0</v>
      </c>
      <c r="K161" s="94">
        <f t="shared" si="12"/>
        <v>0</v>
      </c>
      <c r="L161" s="94">
        <f t="shared" si="12"/>
        <v>0</v>
      </c>
      <c r="M161" s="94">
        <f t="shared" si="12"/>
        <v>0</v>
      </c>
      <c r="N161" s="94">
        <f t="shared" si="12"/>
        <v>0</v>
      </c>
    </row>
    <row r="162" spans="1:14" x14ac:dyDescent="0.25">
      <c r="A162" s="55" t="s">
        <v>76</v>
      </c>
      <c r="B162" s="35">
        <v>0</v>
      </c>
      <c r="C162" s="129">
        <v>0</v>
      </c>
      <c r="D162" s="129">
        <v>0</v>
      </c>
      <c r="E162" s="112">
        <v>0</v>
      </c>
      <c r="F162" s="112">
        <v>0</v>
      </c>
      <c r="G162" s="112">
        <v>0</v>
      </c>
      <c r="H162" s="92">
        <v>0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</row>
    <row r="163" spans="1:14" x14ac:dyDescent="0.25">
      <c r="A163" s="55" t="s">
        <v>77</v>
      </c>
      <c r="B163" s="35">
        <v>0</v>
      </c>
      <c r="C163" s="129">
        <v>0</v>
      </c>
      <c r="D163" s="129">
        <v>0</v>
      </c>
      <c r="E163" s="112">
        <v>0</v>
      </c>
      <c r="F163" s="112">
        <v>0</v>
      </c>
      <c r="G163" s="112">
        <v>0</v>
      </c>
      <c r="H163" s="92">
        <v>0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</row>
    <row r="164" spans="1:14" x14ac:dyDescent="0.25">
      <c r="A164" s="33" t="s">
        <v>78</v>
      </c>
      <c r="B164" s="35">
        <v>0</v>
      </c>
      <c r="C164" s="129">
        <v>0</v>
      </c>
      <c r="D164" s="129">
        <v>0</v>
      </c>
      <c r="E164" s="112">
        <v>0</v>
      </c>
      <c r="F164" s="112">
        <v>0</v>
      </c>
      <c r="G164" s="112">
        <v>0</v>
      </c>
      <c r="H164" s="92">
        <v>0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</row>
    <row r="165" spans="1:14" x14ac:dyDescent="0.25">
      <c r="A165" s="55" t="s">
        <v>79</v>
      </c>
      <c r="B165" s="35">
        <v>0</v>
      </c>
      <c r="C165" s="129">
        <v>0</v>
      </c>
      <c r="D165" s="129">
        <v>0</v>
      </c>
      <c r="E165" s="112">
        <v>0</v>
      </c>
      <c r="F165" s="112">
        <v>0</v>
      </c>
      <c r="G165" s="112">
        <v>0</v>
      </c>
      <c r="H165" s="92">
        <v>0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</row>
    <row r="166" spans="1:14" x14ac:dyDescent="0.25">
      <c r="A166" s="27" t="s">
        <v>80</v>
      </c>
      <c r="B166" s="131">
        <f>+C166+D166+E166+F166+G166+H166+I166+J166+K166+L166+M166+N166</f>
        <v>0</v>
      </c>
      <c r="C166" s="131"/>
      <c r="D166" s="131"/>
      <c r="E166" s="133"/>
      <c r="F166" s="133"/>
      <c r="G166" s="133"/>
      <c r="H166" s="12"/>
      <c r="I166" s="12"/>
      <c r="J166" s="12"/>
      <c r="K166" s="12"/>
      <c r="L166" s="12"/>
      <c r="M166" s="12"/>
      <c r="N166" s="12"/>
    </row>
    <row r="167" spans="1:14" x14ac:dyDescent="0.25">
      <c r="B167" s="35">
        <v>0</v>
      </c>
      <c r="C167" s="129">
        <v>0</v>
      </c>
      <c r="D167" s="129">
        <v>0</v>
      </c>
      <c r="E167" s="112">
        <v>0</v>
      </c>
      <c r="F167" s="112">
        <v>0</v>
      </c>
      <c r="G167" s="112">
        <v>0</v>
      </c>
      <c r="H167" s="92">
        <v>0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</row>
    <row r="168" spans="1:14" ht="15.75" x14ac:dyDescent="0.25">
      <c r="A168" s="11" t="s">
        <v>81</v>
      </c>
      <c r="B168" s="139">
        <f>+C168+D168+E168+F168+G168+H168+I168+J168+K168+L168+M168+N168</f>
        <v>0</v>
      </c>
      <c r="C168" s="131"/>
      <c r="D168" s="131"/>
      <c r="E168" s="140"/>
      <c r="F168" s="140"/>
      <c r="G168" s="140"/>
      <c r="H168" s="15"/>
      <c r="I168" s="15"/>
      <c r="J168" s="15"/>
      <c r="K168" s="15"/>
      <c r="L168" s="15"/>
      <c r="M168" s="15"/>
      <c r="N168" s="15"/>
    </row>
    <row r="169" spans="1:14" x14ac:dyDescent="0.25">
      <c r="A169" t="s">
        <v>111</v>
      </c>
    </row>
    <row r="170" spans="1:14" x14ac:dyDescent="0.25">
      <c r="A170" t="s">
        <v>269</v>
      </c>
    </row>
    <row r="171" spans="1:14" x14ac:dyDescent="0.25">
      <c r="A171" t="s">
        <v>268</v>
      </c>
    </row>
    <row r="185" spans="1:15" x14ac:dyDescent="0.25">
      <c r="A185" s="29" t="s">
        <v>253</v>
      </c>
      <c r="B185" s="141"/>
      <c r="F185" s="141" t="s">
        <v>257</v>
      </c>
      <c r="H185" s="100"/>
      <c r="O185" s="31"/>
    </row>
    <row r="186" spans="1:15" ht="15" customHeight="1" x14ac:dyDescent="0.25">
      <c r="A186" s="196" t="s">
        <v>254</v>
      </c>
      <c r="B186" s="196"/>
      <c r="E186" s="143" t="s">
        <v>112</v>
      </c>
      <c r="F186" s="143"/>
      <c r="G186" s="143"/>
      <c r="H186" s="74"/>
      <c r="I186" s="76"/>
      <c r="K186" s="99"/>
      <c r="L186" s="75" t="s">
        <v>119</v>
      </c>
      <c r="M186" s="100"/>
      <c r="O186" s="34"/>
    </row>
    <row r="187" spans="1:15" x14ac:dyDescent="0.25">
      <c r="A187" s="195" t="s">
        <v>255</v>
      </c>
      <c r="B187" s="195"/>
      <c r="E187" s="101" t="s">
        <v>113</v>
      </c>
      <c r="I187" s="73"/>
      <c r="J187" s="73"/>
      <c r="K187" s="144" t="s">
        <v>256</v>
      </c>
      <c r="L187" s="74"/>
      <c r="M187" s="74"/>
      <c r="O187" s="29"/>
    </row>
    <row r="188" spans="1:15" x14ac:dyDescent="0.25">
      <c r="K188" s="75" t="s">
        <v>258</v>
      </c>
    </row>
    <row r="192" spans="1:15" x14ac:dyDescent="0.25">
      <c r="F192" s="142"/>
      <c r="G192" s="111"/>
    </row>
    <row r="193" spans="6:7" x14ac:dyDescent="0.25">
      <c r="F193" s="111"/>
      <c r="G193" s="108"/>
    </row>
    <row r="194" spans="6:7" x14ac:dyDescent="0.25">
      <c r="F194" s="108"/>
      <c r="G194" s="108"/>
    </row>
  </sheetData>
  <mergeCells count="7">
    <mergeCell ref="A187:B187"/>
    <mergeCell ref="A1:N1"/>
    <mergeCell ref="A2:N2"/>
    <mergeCell ref="A3:N3"/>
    <mergeCell ref="A4:N4"/>
    <mergeCell ref="A5:N5"/>
    <mergeCell ref="A186:B186"/>
  </mergeCells>
  <pageMargins left="0.51181102362204722" right="0.11811023622047245" top="0.74803149606299213" bottom="0.74803149606299213" header="0.31496062992125984" footer="0.31496062992125984"/>
  <pageSetup paperSize="5" scale="7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4"/>
  <sheetViews>
    <sheetView workbookViewId="0">
      <selection activeCell="D3" sqref="D3"/>
    </sheetView>
  </sheetViews>
  <sheetFormatPr baseColWidth="10" defaultRowHeight="15" x14ac:dyDescent="0.25"/>
  <cols>
    <col min="1" max="8" width="23.42578125" customWidth="1"/>
    <col min="9" max="9" width="26.42578125" customWidth="1"/>
    <col min="10" max="10" width="9.140625" customWidth="1"/>
    <col min="11" max="11" width="14.85546875" bestFit="1" customWidth="1"/>
    <col min="12" max="256" width="9.140625" customWidth="1"/>
    <col min="257" max="264" width="23.42578125" customWidth="1"/>
    <col min="265" max="265" width="26.42578125" customWidth="1"/>
    <col min="266" max="266" width="9.140625" customWidth="1"/>
    <col min="267" max="267" width="14.85546875" bestFit="1" customWidth="1"/>
    <col min="268" max="512" width="9.140625" customWidth="1"/>
    <col min="513" max="520" width="23.42578125" customWidth="1"/>
    <col min="521" max="521" width="26.42578125" customWidth="1"/>
    <col min="522" max="522" width="9.140625" customWidth="1"/>
    <col min="523" max="523" width="14.85546875" bestFit="1" customWidth="1"/>
    <col min="524" max="768" width="9.140625" customWidth="1"/>
    <col min="769" max="776" width="23.42578125" customWidth="1"/>
    <col min="777" max="777" width="26.42578125" customWidth="1"/>
    <col min="778" max="778" width="9.140625" customWidth="1"/>
    <col min="779" max="779" width="14.85546875" bestFit="1" customWidth="1"/>
    <col min="780" max="1024" width="9.140625" customWidth="1"/>
    <col min="1025" max="1032" width="23.42578125" customWidth="1"/>
    <col min="1033" max="1033" width="26.42578125" customWidth="1"/>
    <col min="1034" max="1034" width="9.140625" customWidth="1"/>
    <col min="1035" max="1035" width="14.85546875" bestFit="1" customWidth="1"/>
    <col min="1036" max="1280" width="9.140625" customWidth="1"/>
    <col min="1281" max="1288" width="23.42578125" customWidth="1"/>
    <col min="1289" max="1289" width="26.42578125" customWidth="1"/>
    <col min="1290" max="1290" width="9.140625" customWidth="1"/>
    <col min="1291" max="1291" width="14.85546875" bestFit="1" customWidth="1"/>
    <col min="1292" max="1536" width="9.140625" customWidth="1"/>
    <col min="1537" max="1544" width="23.42578125" customWidth="1"/>
    <col min="1545" max="1545" width="26.42578125" customWidth="1"/>
    <col min="1546" max="1546" width="9.140625" customWidth="1"/>
    <col min="1547" max="1547" width="14.85546875" bestFit="1" customWidth="1"/>
    <col min="1548" max="1792" width="9.140625" customWidth="1"/>
    <col min="1793" max="1800" width="23.42578125" customWidth="1"/>
    <col min="1801" max="1801" width="26.42578125" customWidth="1"/>
    <col min="1802" max="1802" width="9.140625" customWidth="1"/>
    <col min="1803" max="1803" width="14.85546875" bestFit="1" customWidth="1"/>
    <col min="1804" max="2048" width="9.140625" customWidth="1"/>
    <col min="2049" max="2056" width="23.42578125" customWidth="1"/>
    <col min="2057" max="2057" width="26.42578125" customWidth="1"/>
    <col min="2058" max="2058" width="9.140625" customWidth="1"/>
    <col min="2059" max="2059" width="14.85546875" bestFit="1" customWidth="1"/>
    <col min="2060" max="2304" width="9.140625" customWidth="1"/>
    <col min="2305" max="2312" width="23.42578125" customWidth="1"/>
    <col min="2313" max="2313" width="26.42578125" customWidth="1"/>
    <col min="2314" max="2314" width="9.140625" customWidth="1"/>
    <col min="2315" max="2315" width="14.85546875" bestFit="1" customWidth="1"/>
    <col min="2316" max="2560" width="9.140625" customWidth="1"/>
    <col min="2561" max="2568" width="23.42578125" customWidth="1"/>
    <col min="2569" max="2569" width="26.42578125" customWidth="1"/>
    <col min="2570" max="2570" width="9.140625" customWidth="1"/>
    <col min="2571" max="2571" width="14.85546875" bestFit="1" customWidth="1"/>
    <col min="2572" max="2816" width="9.140625" customWidth="1"/>
    <col min="2817" max="2824" width="23.42578125" customWidth="1"/>
    <col min="2825" max="2825" width="26.42578125" customWidth="1"/>
    <col min="2826" max="2826" width="9.140625" customWidth="1"/>
    <col min="2827" max="2827" width="14.85546875" bestFit="1" customWidth="1"/>
    <col min="2828" max="3072" width="9.140625" customWidth="1"/>
    <col min="3073" max="3080" width="23.42578125" customWidth="1"/>
    <col min="3081" max="3081" width="26.42578125" customWidth="1"/>
    <col min="3082" max="3082" width="9.140625" customWidth="1"/>
    <col min="3083" max="3083" width="14.85546875" bestFit="1" customWidth="1"/>
    <col min="3084" max="3328" width="9.140625" customWidth="1"/>
    <col min="3329" max="3336" width="23.42578125" customWidth="1"/>
    <col min="3337" max="3337" width="26.42578125" customWidth="1"/>
    <col min="3338" max="3338" width="9.140625" customWidth="1"/>
    <col min="3339" max="3339" width="14.85546875" bestFit="1" customWidth="1"/>
    <col min="3340" max="3584" width="9.140625" customWidth="1"/>
    <col min="3585" max="3592" width="23.42578125" customWidth="1"/>
    <col min="3593" max="3593" width="26.42578125" customWidth="1"/>
    <col min="3594" max="3594" width="9.140625" customWidth="1"/>
    <col min="3595" max="3595" width="14.85546875" bestFit="1" customWidth="1"/>
    <col min="3596" max="3840" width="9.140625" customWidth="1"/>
    <col min="3841" max="3848" width="23.42578125" customWidth="1"/>
    <col min="3849" max="3849" width="26.42578125" customWidth="1"/>
    <col min="3850" max="3850" width="9.140625" customWidth="1"/>
    <col min="3851" max="3851" width="14.85546875" bestFit="1" customWidth="1"/>
    <col min="3852" max="4096" width="9.140625" customWidth="1"/>
    <col min="4097" max="4104" width="23.42578125" customWidth="1"/>
    <col min="4105" max="4105" width="26.42578125" customWidth="1"/>
    <col min="4106" max="4106" width="9.140625" customWidth="1"/>
    <col min="4107" max="4107" width="14.85546875" bestFit="1" customWidth="1"/>
    <col min="4108" max="4352" width="9.140625" customWidth="1"/>
    <col min="4353" max="4360" width="23.42578125" customWidth="1"/>
    <col min="4361" max="4361" width="26.42578125" customWidth="1"/>
    <col min="4362" max="4362" width="9.140625" customWidth="1"/>
    <col min="4363" max="4363" width="14.85546875" bestFit="1" customWidth="1"/>
    <col min="4364" max="4608" width="9.140625" customWidth="1"/>
    <col min="4609" max="4616" width="23.42578125" customWidth="1"/>
    <col min="4617" max="4617" width="26.42578125" customWidth="1"/>
    <col min="4618" max="4618" width="9.140625" customWidth="1"/>
    <col min="4619" max="4619" width="14.85546875" bestFit="1" customWidth="1"/>
    <col min="4620" max="4864" width="9.140625" customWidth="1"/>
    <col min="4865" max="4872" width="23.42578125" customWidth="1"/>
    <col min="4873" max="4873" width="26.42578125" customWidth="1"/>
    <col min="4874" max="4874" width="9.140625" customWidth="1"/>
    <col min="4875" max="4875" width="14.85546875" bestFit="1" customWidth="1"/>
    <col min="4876" max="5120" width="9.140625" customWidth="1"/>
    <col min="5121" max="5128" width="23.42578125" customWidth="1"/>
    <col min="5129" max="5129" width="26.42578125" customWidth="1"/>
    <col min="5130" max="5130" width="9.140625" customWidth="1"/>
    <col min="5131" max="5131" width="14.85546875" bestFit="1" customWidth="1"/>
    <col min="5132" max="5376" width="9.140625" customWidth="1"/>
    <col min="5377" max="5384" width="23.42578125" customWidth="1"/>
    <col min="5385" max="5385" width="26.42578125" customWidth="1"/>
    <col min="5386" max="5386" width="9.140625" customWidth="1"/>
    <col min="5387" max="5387" width="14.85546875" bestFit="1" customWidth="1"/>
    <col min="5388" max="5632" width="9.140625" customWidth="1"/>
    <col min="5633" max="5640" width="23.42578125" customWidth="1"/>
    <col min="5641" max="5641" width="26.42578125" customWidth="1"/>
    <col min="5642" max="5642" width="9.140625" customWidth="1"/>
    <col min="5643" max="5643" width="14.85546875" bestFit="1" customWidth="1"/>
    <col min="5644" max="5888" width="9.140625" customWidth="1"/>
    <col min="5889" max="5896" width="23.42578125" customWidth="1"/>
    <col min="5897" max="5897" width="26.42578125" customWidth="1"/>
    <col min="5898" max="5898" width="9.140625" customWidth="1"/>
    <col min="5899" max="5899" width="14.85546875" bestFit="1" customWidth="1"/>
    <col min="5900" max="6144" width="9.140625" customWidth="1"/>
    <col min="6145" max="6152" width="23.42578125" customWidth="1"/>
    <col min="6153" max="6153" width="26.42578125" customWidth="1"/>
    <col min="6154" max="6154" width="9.140625" customWidth="1"/>
    <col min="6155" max="6155" width="14.85546875" bestFit="1" customWidth="1"/>
    <col min="6156" max="6400" width="9.140625" customWidth="1"/>
    <col min="6401" max="6408" width="23.42578125" customWidth="1"/>
    <col min="6409" max="6409" width="26.42578125" customWidth="1"/>
    <col min="6410" max="6410" width="9.140625" customWidth="1"/>
    <col min="6411" max="6411" width="14.85546875" bestFit="1" customWidth="1"/>
    <col min="6412" max="6656" width="9.140625" customWidth="1"/>
    <col min="6657" max="6664" width="23.42578125" customWidth="1"/>
    <col min="6665" max="6665" width="26.42578125" customWidth="1"/>
    <col min="6666" max="6666" width="9.140625" customWidth="1"/>
    <col min="6667" max="6667" width="14.85546875" bestFit="1" customWidth="1"/>
    <col min="6668" max="6912" width="9.140625" customWidth="1"/>
    <col min="6913" max="6920" width="23.42578125" customWidth="1"/>
    <col min="6921" max="6921" width="26.42578125" customWidth="1"/>
    <col min="6922" max="6922" width="9.140625" customWidth="1"/>
    <col min="6923" max="6923" width="14.85546875" bestFit="1" customWidth="1"/>
    <col min="6924" max="7168" width="9.140625" customWidth="1"/>
    <col min="7169" max="7176" width="23.42578125" customWidth="1"/>
    <col min="7177" max="7177" width="26.42578125" customWidth="1"/>
    <col min="7178" max="7178" width="9.140625" customWidth="1"/>
    <col min="7179" max="7179" width="14.85546875" bestFit="1" customWidth="1"/>
    <col min="7180" max="7424" width="9.140625" customWidth="1"/>
    <col min="7425" max="7432" width="23.42578125" customWidth="1"/>
    <col min="7433" max="7433" width="26.42578125" customWidth="1"/>
    <col min="7434" max="7434" width="9.140625" customWidth="1"/>
    <col min="7435" max="7435" width="14.85546875" bestFit="1" customWidth="1"/>
    <col min="7436" max="7680" width="9.140625" customWidth="1"/>
    <col min="7681" max="7688" width="23.42578125" customWidth="1"/>
    <col min="7689" max="7689" width="26.42578125" customWidth="1"/>
    <col min="7690" max="7690" width="9.140625" customWidth="1"/>
    <col min="7691" max="7691" width="14.85546875" bestFit="1" customWidth="1"/>
    <col min="7692" max="7936" width="9.140625" customWidth="1"/>
    <col min="7937" max="7944" width="23.42578125" customWidth="1"/>
    <col min="7945" max="7945" width="26.42578125" customWidth="1"/>
    <col min="7946" max="7946" width="9.140625" customWidth="1"/>
    <col min="7947" max="7947" width="14.85546875" bestFit="1" customWidth="1"/>
    <col min="7948" max="8192" width="9.140625" customWidth="1"/>
    <col min="8193" max="8200" width="23.42578125" customWidth="1"/>
    <col min="8201" max="8201" width="26.42578125" customWidth="1"/>
    <col min="8202" max="8202" width="9.140625" customWidth="1"/>
    <col min="8203" max="8203" width="14.85546875" bestFit="1" customWidth="1"/>
    <col min="8204" max="8448" width="9.140625" customWidth="1"/>
    <col min="8449" max="8456" width="23.42578125" customWidth="1"/>
    <col min="8457" max="8457" width="26.42578125" customWidth="1"/>
    <col min="8458" max="8458" width="9.140625" customWidth="1"/>
    <col min="8459" max="8459" width="14.85546875" bestFit="1" customWidth="1"/>
    <col min="8460" max="8704" width="9.140625" customWidth="1"/>
    <col min="8705" max="8712" width="23.42578125" customWidth="1"/>
    <col min="8713" max="8713" width="26.42578125" customWidth="1"/>
    <col min="8714" max="8714" width="9.140625" customWidth="1"/>
    <col min="8715" max="8715" width="14.85546875" bestFit="1" customWidth="1"/>
    <col min="8716" max="8960" width="9.140625" customWidth="1"/>
    <col min="8961" max="8968" width="23.42578125" customWidth="1"/>
    <col min="8969" max="8969" width="26.42578125" customWidth="1"/>
    <col min="8970" max="8970" width="9.140625" customWidth="1"/>
    <col min="8971" max="8971" width="14.85546875" bestFit="1" customWidth="1"/>
    <col min="8972" max="9216" width="9.140625" customWidth="1"/>
    <col min="9217" max="9224" width="23.42578125" customWidth="1"/>
    <col min="9225" max="9225" width="26.42578125" customWidth="1"/>
    <col min="9226" max="9226" width="9.140625" customWidth="1"/>
    <col min="9227" max="9227" width="14.85546875" bestFit="1" customWidth="1"/>
    <col min="9228" max="9472" width="9.140625" customWidth="1"/>
    <col min="9473" max="9480" width="23.42578125" customWidth="1"/>
    <col min="9481" max="9481" width="26.42578125" customWidth="1"/>
    <col min="9482" max="9482" width="9.140625" customWidth="1"/>
    <col min="9483" max="9483" width="14.85546875" bestFit="1" customWidth="1"/>
    <col min="9484" max="9728" width="9.140625" customWidth="1"/>
    <col min="9729" max="9736" width="23.42578125" customWidth="1"/>
    <col min="9737" max="9737" width="26.42578125" customWidth="1"/>
    <col min="9738" max="9738" width="9.140625" customWidth="1"/>
    <col min="9739" max="9739" width="14.85546875" bestFit="1" customWidth="1"/>
    <col min="9740" max="9984" width="9.140625" customWidth="1"/>
    <col min="9985" max="9992" width="23.42578125" customWidth="1"/>
    <col min="9993" max="9993" width="26.42578125" customWidth="1"/>
    <col min="9994" max="9994" width="9.140625" customWidth="1"/>
    <col min="9995" max="9995" width="14.85546875" bestFit="1" customWidth="1"/>
    <col min="9996" max="10240" width="9.140625" customWidth="1"/>
    <col min="10241" max="10248" width="23.42578125" customWidth="1"/>
    <col min="10249" max="10249" width="26.42578125" customWidth="1"/>
    <col min="10250" max="10250" width="9.140625" customWidth="1"/>
    <col min="10251" max="10251" width="14.85546875" bestFit="1" customWidth="1"/>
    <col min="10252" max="10496" width="9.140625" customWidth="1"/>
    <col min="10497" max="10504" width="23.42578125" customWidth="1"/>
    <col min="10505" max="10505" width="26.42578125" customWidth="1"/>
    <col min="10506" max="10506" width="9.140625" customWidth="1"/>
    <col min="10507" max="10507" width="14.85546875" bestFit="1" customWidth="1"/>
    <col min="10508" max="10752" width="9.140625" customWidth="1"/>
    <col min="10753" max="10760" width="23.42578125" customWidth="1"/>
    <col min="10761" max="10761" width="26.42578125" customWidth="1"/>
    <col min="10762" max="10762" width="9.140625" customWidth="1"/>
    <col min="10763" max="10763" width="14.85546875" bestFit="1" customWidth="1"/>
    <col min="10764" max="11008" width="9.140625" customWidth="1"/>
    <col min="11009" max="11016" width="23.42578125" customWidth="1"/>
    <col min="11017" max="11017" width="26.42578125" customWidth="1"/>
    <col min="11018" max="11018" width="9.140625" customWidth="1"/>
    <col min="11019" max="11019" width="14.85546875" bestFit="1" customWidth="1"/>
    <col min="11020" max="11264" width="9.140625" customWidth="1"/>
    <col min="11265" max="11272" width="23.42578125" customWidth="1"/>
    <col min="11273" max="11273" width="26.42578125" customWidth="1"/>
    <col min="11274" max="11274" width="9.140625" customWidth="1"/>
    <col min="11275" max="11275" width="14.85546875" bestFit="1" customWidth="1"/>
    <col min="11276" max="11520" width="9.140625" customWidth="1"/>
    <col min="11521" max="11528" width="23.42578125" customWidth="1"/>
    <col min="11529" max="11529" width="26.42578125" customWidth="1"/>
    <col min="11530" max="11530" width="9.140625" customWidth="1"/>
    <col min="11531" max="11531" width="14.85546875" bestFit="1" customWidth="1"/>
    <col min="11532" max="11776" width="9.140625" customWidth="1"/>
    <col min="11777" max="11784" width="23.42578125" customWidth="1"/>
    <col min="11785" max="11785" width="26.42578125" customWidth="1"/>
    <col min="11786" max="11786" width="9.140625" customWidth="1"/>
    <col min="11787" max="11787" width="14.85546875" bestFit="1" customWidth="1"/>
    <col min="11788" max="12032" width="9.140625" customWidth="1"/>
    <col min="12033" max="12040" width="23.42578125" customWidth="1"/>
    <col min="12041" max="12041" width="26.42578125" customWidth="1"/>
    <col min="12042" max="12042" width="9.140625" customWidth="1"/>
    <col min="12043" max="12043" width="14.85546875" bestFit="1" customWidth="1"/>
    <col min="12044" max="12288" width="9.140625" customWidth="1"/>
    <col min="12289" max="12296" width="23.42578125" customWidth="1"/>
    <col min="12297" max="12297" width="26.42578125" customWidth="1"/>
    <col min="12298" max="12298" width="9.140625" customWidth="1"/>
    <col min="12299" max="12299" width="14.85546875" bestFit="1" customWidth="1"/>
    <col min="12300" max="12544" width="9.140625" customWidth="1"/>
    <col min="12545" max="12552" width="23.42578125" customWidth="1"/>
    <col min="12553" max="12553" width="26.42578125" customWidth="1"/>
    <col min="12554" max="12554" width="9.140625" customWidth="1"/>
    <col min="12555" max="12555" width="14.85546875" bestFit="1" customWidth="1"/>
    <col min="12556" max="12800" width="9.140625" customWidth="1"/>
    <col min="12801" max="12808" width="23.42578125" customWidth="1"/>
    <col min="12809" max="12809" width="26.42578125" customWidth="1"/>
    <col min="12810" max="12810" width="9.140625" customWidth="1"/>
    <col min="12811" max="12811" width="14.85546875" bestFit="1" customWidth="1"/>
    <col min="12812" max="13056" width="9.140625" customWidth="1"/>
    <col min="13057" max="13064" width="23.42578125" customWidth="1"/>
    <col min="13065" max="13065" width="26.42578125" customWidth="1"/>
    <col min="13066" max="13066" width="9.140625" customWidth="1"/>
    <col min="13067" max="13067" width="14.85546875" bestFit="1" customWidth="1"/>
    <col min="13068" max="13312" width="9.140625" customWidth="1"/>
    <col min="13313" max="13320" width="23.42578125" customWidth="1"/>
    <col min="13321" max="13321" width="26.42578125" customWidth="1"/>
    <col min="13322" max="13322" width="9.140625" customWidth="1"/>
    <col min="13323" max="13323" width="14.85546875" bestFit="1" customWidth="1"/>
    <col min="13324" max="13568" width="9.140625" customWidth="1"/>
    <col min="13569" max="13576" width="23.42578125" customWidth="1"/>
    <col min="13577" max="13577" width="26.42578125" customWidth="1"/>
    <col min="13578" max="13578" width="9.140625" customWidth="1"/>
    <col min="13579" max="13579" width="14.85546875" bestFit="1" customWidth="1"/>
    <col min="13580" max="13824" width="9.140625" customWidth="1"/>
    <col min="13825" max="13832" width="23.42578125" customWidth="1"/>
    <col min="13833" max="13833" width="26.42578125" customWidth="1"/>
    <col min="13834" max="13834" width="9.140625" customWidth="1"/>
    <col min="13835" max="13835" width="14.85546875" bestFit="1" customWidth="1"/>
    <col min="13836" max="14080" width="9.140625" customWidth="1"/>
    <col min="14081" max="14088" width="23.42578125" customWidth="1"/>
    <col min="14089" max="14089" width="26.42578125" customWidth="1"/>
    <col min="14090" max="14090" width="9.140625" customWidth="1"/>
    <col min="14091" max="14091" width="14.85546875" bestFit="1" customWidth="1"/>
    <col min="14092" max="14336" width="9.140625" customWidth="1"/>
    <col min="14337" max="14344" width="23.42578125" customWidth="1"/>
    <col min="14345" max="14345" width="26.42578125" customWidth="1"/>
    <col min="14346" max="14346" width="9.140625" customWidth="1"/>
    <col min="14347" max="14347" width="14.85546875" bestFit="1" customWidth="1"/>
    <col min="14348" max="14592" width="9.140625" customWidth="1"/>
    <col min="14593" max="14600" width="23.42578125" customWidth="1"/>
    <col min="14601" max="14601" width="26.42578125" customWidth="1"/>
    <col min="14602" max="14602" width="9.140625" customWidth="1"/>
    <col min="14603" max="14603" width="14.85546875" bestFit="1" customWidth="1"/>
    <col min="14604" max="14848" width="9.140625" customWidth="1"/>
    <col min="14849" max="14856" width="23.42578125" customWidth="1"/>
    <col min="14857" max="14857" width="26.42578125" customWidth="1"/>
    <col min="14858" max="14858" width="9.140625" customWidth="1"/>
    <col min="14859" max="14859" width="14.85546875" bestFit="1" customWidth="1"/>
    <col min="14860" max="15104" width="9.140625" customWidth="1"/>
    <col min="15105" max="15112" width="23.42578125" customWidth="1"/>
    <col min="15113" max="15113" width="26.42578125" customWidth="1"/>
    <col min="15114" max="15114" width="9.140625" customWidth="1"/>
    <col min="15115" max="15115" width="14.85546875" bestFit="1" customWidth="1"/>
    <col min="15116" max="15360" width="9.140625" customWidth="1"/>
    <col min="15361" max="15368" width="23.42578125" customWidth="1"/>
    <col min="15369" max="15369" width="26.42578125" customWidth="1"/>
    <col min="15370" max="15370" width="9.140625" customWidth="1"/>
    <col min="15371" max="15371" width="14.85546875" bestFit="1" customWidth="1"/>
    <col min="15372" max="15616" width="9.140625" customWidth="1"/>
    <col min="15617" max="15624" width="23.42578125" customWidth="1"/>
    <col min="15625" max="15625" width="26.42578125" customWidth="1"/>
    <col min="15626" max="15626" width="9.140625" customWidth="1"/>
    <col min="15627" max="15627" width="14.85546875" bestFit="1" customWidth="1"/>
    <col min="15628" max="15872" width="9.140625" customWidth="1"/>
    <col min="15873" max="15880" width="23.42578125" customWidth="1"/>
    <col min="15881" max="15881" width="26.42578125" customWidth="1"/>
    <col min="15882" max="15882" width="9.140625" customWidth="1"/>
    <col min="15883" max="15883" width="14.85546875" bestFit="1" customWidth="1"/>
    <col min="15884" max="16128" width="9.140625" customWidth="1"/>
    <col min="16129" max="16136" width="23.42578125" customWidth="1"/>
    <col min="16137" max="16137" width="26.42578125" customWidth="1"/>
    <col min="16138" max="16138" width="9.140625" customWidth="1"/>
    <col min="16139" max="16139" width="14.85546875" bestFit="1" customWidth="1"/>
    <col min="16140" max="16384" width="9.140625" customWidth="1"/>
  </cols>
  <sheetData>
    <row r="1" spans="1:11" ht="15.75" x14ac:dyDescent="0.25">
      <c r="D1" s="40" t="s">
        <v>134</v>
      </c>
      <c r="E1" s="40" t="s">
        <v>135</v>
      </c>
      <c r="F1" s="40" t="s">
        <v>136</v>
      </c>
      <c r="G1" s="40" t="s">
        <v>249</v>
      </c>
      <c r="H1" s="40" t="s">
        <v>250</v>
      </c>
      <c r="I1" s="40" t="s">
        <v>251</v>
      </c>
    </row>
    <row r="2" spans="1:11" ht="15.75" x14ac:dyDescent="0.25">
      <c r="A2" s="40" t="s">
        <v>137</v>
      </c>
      <c r="B2" s="40" t="s">
        <v>138</v>
      </c>
      <c r="C2" s="40" t="s">
        <v>139</v>
      </c>
      <c r="D2" s="40" t="s">
        <v>139</v>
      </c>
      <c r="E2" s="40" t="s">
        <v>139</v>
      </c>
      <c r="F2" s="40" t="s">
        <v>139</v>
      </c>
      <c r="G2" s="40" t="s">
        <v>139</v>
      </c>
      <c r="H2" s="40" t="s">
        <v>139</v>
      </c>
      <c r="I2" s="40" t="s">
        <v>139</v>
      </c>
    </row>
    <row r="3" spans="1:11" ht="15.75" x14ac:dyDescent="0.25">
      <c r="A3" s="40" t="s">
        <v>140</v>
      </c>
      <c r="B3" s="167" t="s">
        <v>141</v>
      </c>
      <c r="C3" s="147">
        <v>1743209958.22</v>
      </c>
      <c r="D3" s="147">
        <v>119669521.23999999</v>
      </c>
      <c r="E3" s="147">
        <v>86263345.200000003</v>
      </c>
      <c r="F3" s="147">
        <v>439398374.69999999</v>
      </c>
      <c r="G3" s="147">
        <v>259562100.44999999</v>
      </c>
      <c r="H3" s="147">
        <v>361687825.48000002</v>
      </c>
      <c r="I3" s="147">
        <v>476628791.14999998</v>
      </c>
    </row>
    <row r="4" spans="1:11" ht="15.75" x14ac:dyDescent="0.25">
      <c r="A4" s="40" t="s">
        <v>142</v>
      </c>
      <c r="B4" s="167" t="s">
        <v>143</v>
      </c>
      <c r="C4" s="147">
        <v>1743209958.22</v>
      </c>
      <c r="D4" s="147">
        <v>119669521.23999999</v>
      </c>
      <c r="E4" s="147">
        <v>86263345.200000003</v>
      </c>
      <c r="F4" s="147">
        <v>439398374.69999999</v>
      </c>
      <c r="G4" s="147">
        <v>259562100.44999999</v>
      </c>
      <c r="H4" s="147">
        <v>361687825.48000002</v>
      </c>
      <c r="I4" s="147">
        <v>476628791.14999998</v>
      </c>
    </row>
    <row r="5" spans="1:11" ht="15.75" x14ac:dyDescent="0.25">
      <c r="A5" s="40" t="s">
        <v>144</v>
      </c>
      <c r="B5" s="168" t="s">
        <v>145</v>
      </c>
      <c r="C5" s="147">
        <v>1743209958.22</v>
      </c>
      <c r="D5" s="147">
        <v>119669521.23999999</v>
      </c>
      <c r="E5" s="147">
        <v>86263345.200000003</v>
      </c>
      <c r="F5" s="147">
        <v>439398374.69999999</v>
      </c>
      <c r="G5" s="147">
        <v>259562100.44999999</v>
      </c>
      <c r="H5" s="147">
        <v>361687825.48000002</v>
      </c>
      <c r="I5" s="147">
        <v>476628791.14999998</v>
      </c>
    </row>
    <row r="6" spans="1:11" ht="15.75" x14ac:dyDescent="0.25">
      <c r="A6" s="40" t="s">
        <v>146</v>
      </c>
      <c r="B6" s="169" t="s">
        <v>147</v>
      </c>
      <c r="C6" s="147">
        <v>1743209958.22</v>
      </c>
      <c r="D6" s="147">
        <v>119669521.23999999</v>
      </c>
      <c r="E6" s="147">
        <v>86263345.200000003</v>
      </c>
      <c r="F6" s="147">
        <v>439398374.69999999</v>
      </c>
      <c r="G6" s="147">
        <v>259562100.44999999</v>
      </c>
      <c r="H6" s="147">
        <v>361687825.48000002</v>
      </c>
      <c r="I6" s="147">
        <v>476628791.14999998</v>
      </c>
    </row>
    <row r="7" spans="1:11" ht="15.75" x14ac:dyDescent="0.25">
      <c r="A7" s="40" t="s">
        <v>148</v>
      </c>
      <c r="B7" s="170" t="s">
        <v>149</v>
      </c>
      <c r="C7" s="147">
        <v>1743209958.22</v>
      </c>
      <c r="D7" s="147">
        <v>119669521.23999999</v>
      </c>
      <c r="E7" s="147">
        <v>86263345.200000003</v>
      </c>
      <c r="F7" s="147">
        <v>439398374.69999999</v>
      </c>
      <c r="G7" s="147">
        <v>259562100.44999999</v>
      </c>
      <c r="H7" s="147">
        <v>361687825.48000002</v>
      </c>
      <c r="I7" s="147">
        <v>476628791.14999998</v>
      </c>
    </row>
    <row r="8" spans="1:11" ht="15.75" x14ac:dyDescent="0.25">
      <c r="A8" s="40" t="s">
        <v>150</v>
      </c>
      <c r="B8" s="171" t="s">
        <v>151</v>
      </c>
      <c r="C8" s="147">
        <v>382911282.88</v>
      </c>
      <c r="D8" s="147">
        <v>41918025.009999998</v>
      </c>
      <c r="E8" s="147">
        <v>77414373.969999999</v>
      </c>
      <c r="F8" s="147">
        <v>47088150.340000004</v>
      </c>
      <c r="G8" s="147">
        <v>47085623.579999998</v>
      </c>
      <c r="H8" s="147">
        <v>117071451.03</v>
      </c>
      <c r="I8" s="147">
        <v>52333658.950000003</v>
      </c>
    </row>
    <row r="9" spans="1:11" ht="15.75" x14ac:dyDescent="0.25">
      <c r="A9" s="40" t="s">
        <v>152</v>
      </c>
      <c r="B9" s="172" t="s">
        <v>153</v>
      </c>
      <c r="C9" s="147">
        <v>346352983.98000002</v>
      </c>
      <c r="D9" s="147">
        <v>35369057.880000003</v>
      </c>
      <c r="E9" s="147">
        <v>71092211.549999997</v>
      </c>
      <c r="F9" s="147">
        <v>41037675.700000003</v>
      </c>
      <c r="G9" s="147">
        <v>40801045.289999999</v>
      </c>
      <c r="H9" s="147">
        <v>111398334.83</v>
      </c>
      <c r="I9" s="173">
        <v>46654658.729999997</v>
      </c>
    </row>
    <row r="10" spans="1:11" ht="15.75" x14ac:dyDescent="0.25">
      <c r="A10" s="40" t="s">
        <v>152</v>
      </c>
      <c r="B10" s="175" t="s">
        <v>154</v>
      </c>
      <c r="C10" s="173">
        <v>8748179.4700000007</v>
      </c>
      <c r="D10" s="173">
        <v>1570429.51</v>
      </c>
      <c r="E10" s="173">
        <v>1518429.51</v>
      </c>
      <c r="F10" s="173">
        <v>1512429.51</v>
      </c>
      <c r="G10" s="173">
        <v>1389000</v>
      </c>
      <c r="H10" s="173">
        <v>1301000</v>
      </c>
      <c r="I10" s="173">
        <v>1456890.94</v>
      </c>
    </row>
    <row r="11" spans="1:11" ht="15.75" x14ac:dyDescent="0.25">
      <c r="A11" s="40" t="s">
        <v>152</v>
      </c>
      <c r="B11" s="172" t="s">
        <v>155</v>
      </c>
      <c r="C11" s="147">
        <v>0</v>
      </c>
      <c r="D11" s="147">
        <v>0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</row>
    <row r="12" spans="1:11" ht="15.75" x14ac:dyDescent="0.25">
      <c r="A12" s="40" t="s">
        <v>152</v>
      </c>
      <c r="B12" s="172" t="s">
        <v>156</v>
      </c>
      <c r="C12" s="147">
        <v>27810119.43</v>
      </c>
      <c r="D12" s="147">
        <v>4978537.62</v>
      </c>
      <c r="E12" s="147">
        <v>4803732.91</v>
      </c>
      <c r="F12" s="147">
        <v>4538045.13</v>
      </c>
      <c r="G12" s="147">
        <v>4895578.29</v>
      </c>
      <c r="H12" s="147">
        <v>4372116.2</v>
      </c>
      <c r="I12" s="173">
        <v>4222109.28</v>
      </c>
    </row>
    <row r="13" spans="1:11" ht="15.75" x14ac:dyDescent="0.25">
      <c r="A13" s="40" t="s">
        <v>150</v>
      </c>
      <c r="B13" s="174" t="s">
        <v>157</v>
      </c>
      <c r="C13" s="173">
        <v>31808486.690000001</v>
      </c>
      <c r="D13" s="173">
        <v>2751496.23</v>
      </c>
      <c r="E13" s="173">
        <v>7337839.71</v>
      </c>
      <c r="F13" s="173">
        <v>7985338.9500000002</v>
      </c>
      <c r="G13" s="173">
        <v>6795772.71</v>
      </c>
      <c r="H13" s="173">
        <v>2556912.87</v>
      </c>
      <c r="I13" s="173">
        <v>4381126.22</v>
      </c>
      <c r="K13" s="22"/>
    </row>
    <row r="14" spans="1:11" ht="15.75" x14ac:dyDescent="0.25">
      <c r="A14" s="40" t="s">
        <v>152</v>
      </c>
      <c r="B14" s="172" t="s">
        <v>158</v>
      </c>
      <c r="C14" s="147">
        <v>7840881.3099999996</v>
      </c>
      <c r="D14" s="147">
        <v>452216.67</v>
      </c>
      <c r="E14" s="147">
        <v>1497021.83</v>
      </c>
      <c r="F14" s="147">
        <v>2281131.08</v>
      </c>
      <c r="G14" s="147">
        <v>1619857.06</v>
      </c>
      <c r="H14" s="147">
        <v>544496.38</v>
      </c>
      <c r="I14" s="147">
        <v>1446158.29</v>
      </c>
      <c r="K14" s="22"/>
    </row>
    <row r="15" spans="1:11" ht="15.75" x14ac:dyDescent="0.25">
      <c r="A15" s="40" t="s">
        <v>152</v>
      </c>
      <c r="B15" s="172" t="s">
        <v>159</v>
      </c>
      <c r="C15" s="147">
        <v>1786517.25</v>
      </c>
      <c r="D15" s="147">
        <v>0</v>
      </c>
      <c r="E15" s="147">
        <v>1772600</v>
      </c>
      <c r="F15" s="147">
        <v>0</v>
      </c>
      <c r="G15" s="147">
        <v>13917.25</v>
      </c>
      <c r="H15" s="147">
        <v>0</v>
      </c>
      <c r="I15" s="147">
        <v>0</v>
      </c>
      <c r="K15" s="22"/>
    </row>
    <row r="16" spans="1:11" ht="15.75" x14ac:dyDescent="0.25">
      <c r="A16" s="40" t="s">
        <v>152</v>
      </c>
      <c r="B16" s="172" t="s">
        <v>160</v>
      </c>
      <c r="C16" s="147">
        <v>979723.54</v>
      </c>
      <c r="D16" s="147">
        <v>0</v>
      </c>
      <c r="E16" s="147">
        <v>0</v>
      </c>
      <c r="F16" s="147">
        <v>0</v>
      </c>
      <c r="G16" s="147">
        <v>979723.54</v>
      </c>
      <c r="H16" s="147">
        <v>0</v>
      </c>
      <c r="I16" s="147">
        <v>0</v>
      </c>
      <c r="K16" s="22"/>
    </row>
    <row r="17" spans="1:11" ht="15.75" x14ac:dyDescent="0.25">
      <c r="A17" s="40" t="s">
        <v>152</v>
      </c>
      <c r="B17" s="172" t="s">
        <v>161</v>
      </c>
      <c r="C17" s="147">
        <v>36522</v>
      </c>
      <c r="D17" s="147">
        <v>0</v>
      </c>
      <c r="E17" s="147">
        <v>0</v>
      </c>
      <c r="F17" s="147">
        <v>0</v>
      </c>
      <c r="G17" s="147">
        <v>36522</v>
      </c>
      <c r="H17" s="147">
        <v>0</v>
      </c>
      <c r="I17" s="147">
        <v>0</v>
      </c>
    </row>
    <row r="18" spans="1:11" ht="15.75" x14ac:dyDescent="0.25">
      <c r="A18" s="40" t="s">
        <v>152</v>
      </c>
      <c r="B18" s="172" t="s">
        <v>162</v>
      </c>
      <c r="C18" s="147">
        <v>4249313.43</v>
      </c>
      <c r="D18" s="147">
        <v>0</v>
      </c>
      <c r="E18" s="147">
        <v>1703445.12</v>
      </c>
      <c r="F18" s="147">
        <v>1048038.93</v>
      </c>
      <c r="G18" s="147">
        <v>467920</v>
      </c>
      <c r="H18" s="147">
        <v>586183.31999999995</v>
      </c>
      <c r="I18" s="147">
        <v>443726.06</v>
      </c>
    </row>
    <row r="19" spans="1:11" ht="15.75" x14ac:dyDescent="0.25">
      <c r="A19" s="40" t="s">
        <v>152</v>
      </c>
      <c r="B19" s="172" t="s">
        <v>163</v>
      </c>
      <c r="C19" s="147">
        <v>3588784.93</v>
      </c>
      <c r="D19" s="147">
        <v>396753.76</v>
      </c>
      <c r="E19" s="147">
        <v>305591.18</v>
      </c>
      <c r="F19" s="147">
        <v>428425.28</v>
      </c>
      <c r="G19" s="147">
        <v>1000910.56</v>
      </c>
      <c r="H19" s="147">
        <v>378574.8</v>
      </c>
      <c r="I19" s="147">
        <v>1078529.3500000001</v>
      </c>
    </row>
    <row r="20" spans="1:11" ht="15.75" x14ac:dyDescent="0.25">
      <c r="A20" s="40" t="s">
        <v>152</v>
      </c>
      <c r="B20" s="172" t="s">
        <v>164</v>
      </c>
      <c r="C20" s="147">
        <v>2702096.42</v>
      </c>
      <c r="D20" s="147">
        <v>0</v>
      </c>
      <c r="E20" s="147">
        <v>67321.119999999995</v>
      </c>
      <c r="F20" s="147">
        <v>1875795.61</v>
      </c>
      <c r="G20" s="147">
        <v>307243.24</v>
      </c>
      <c r="H20" s="147">
        <v>124510.65</v>
      </c>
      <c r="I20" s="147">
        <v>327225.8</v>
      </c>
    </row>
    <row r="21" spans="1:11" ht="15.75" x14ac:dyDescent="0.25">
      <c r="A21" s="40" t="s">
        <v>152</v>
      </c>
      <c r="B21" s="172" t="s">
        <v>165</v>
      </c>
      <c r="C21" s="147">
        <v>3965114.74</v>
      </c>
      <c r="D21" s="147">
        <v>0</v>
      </c>
      <c r="E21" s="147">
        <v>1703940.46</v>
      </c>
      <c r="F21" s="147">
        <v>795200.01</v>
      </c>
      <c r="G21" s="147">
        <v>1412166.27</v>
      </c>
      <c r="H21" s="147">
        <v>0</v>
      </c>
      <c r="I21" s="147">
        <v>53808</v>
      </c>
    </row>
    <row r="22" spans="1:11" ht="15.75" x14ac:dyDescent="0.25">
      <c r="A22" s="40" t="s">
        <v>152</v>
      </c>
      <c r="B22" s="172" t="s">
        <v>166</v>
      </c>
      <c r="C22" s="147">
        <v>6659533.0700000003</v>
      </c>
      <c r="D22" s="147">
        <v>1902525.8</v>
      </c>
      <c r="E22" s="147">
        <v>287920</v>
      </c>
      <c r="F22" s="147">
        <v>1556748.04</v>
      </c>
      <c r="G22" s="147">
        <v>957512.79</v>
      </c>
      <c r="H22" s="147">
        <v>923147.72</v>
      </c>
      <c r="I22" s="147">
        <v>1031678.72</v>
      </c>
    </row>
    <row r="23" spans="1:11" ht="15.75" x14ac:dyDescent="0.25">
      <c r="A23" s="40" t="s">
        <v>150</v>
      </c>
      <c r="B23" s="174" t="s">
        <v>167</v>
      </c>
      <c r="C23" s="173">
        <v>6681603.8200000003</v>
      </c>
      <c r="D23" s="173">
        <v>0</v>
      </c>
      <c r="E23" s="173">
        <v>389224.03</v>
      </c>
      <c r="F23" s="173">
        <v>574293.43999999994</v>
      </c>
      <c r="G23" s="173">
        <v>715588.19</v>
      </c>
      <c r="H23" s="173">
        <v>4744399.8</v>
      </c>
      <c r="I23" s="173">
        <v>258098.36</v>
      </c>
    </row>
    <row r="24" spans="1:11" ht="15.75" x14ac:dyDescent="0.25">
      <c r="A24" s="40" t="s">
        <v>152</v>
      </c>
      <c r="B24" s="172" t="s">
        <v>168</v>
      </c>
      <c r="C24" s="147">
        <v>7822.02</v>
      </c>
      <c r="D24" s="147">
        <v>0</v>
      </c>
      <c r="E24" s="147">
        <v>0</v>
      </c>
      <c r="F24" s="147">
        <v>0</v>
      </c>
      <c r="G24" s="147">
        <v>7822.02</v>
      </c>
      <c r="H24" s="147">
        <v>0</v>
      </c>
      <c r="I24" s="147">
        <v>0</v>
      </c>
    </row>
    <row r="25" spans="1:11" ht="15.75" x14ac:dyDescent="0.25">
      <c r="A25" s="40" t="s">
        <v>152</v>
      </c>
      <c r="B25" s="172" t="s">
        <v>169</v>
      </c>
      <c r="C25" s="147">
        <v>122808</v>
      </c>
      <c r="D25" s="147">
        <v>0</v>
      </c>
      <c r="E25" s="147">
        <v>0</v>
      </c>
      <c r="F25" s="147">
        <v>93102</v>
      </c>
      <c r="G25" s="147">
        <v>29706</v>
      </c>
      <c r="H25" s="147">
        <v>0</v>
      </c>
      <c r="I25" s="147">
        <v>0</v>
      </c>
    </row>
    <row r="26" spans="1:11" ht="15.75" x14ac:dyDescent="0.25">
      <c r="A26" s="40" t="s">
        <v>152</v>
      </c>
      <c r="B26" s="172" t="s">
        <v>170</v>
      </c>
      <c r="C26" s="147">
        <v>354363.76</v>
      </c>
      <c r="D26" s="147">
        <v>0</v>
      </c>
      <c r="E26" s="147">
        <v>0</v>
      </c>
      <c r="F26" s="147">
        <v>0</v>
      </c>
      <c r="G26" s="147">
        <v>224365.4</v>
      </c>
      <c r="H26" s="147">
        <v>0</v>
      </c>
      <c r="I26" s="147">
        <v>129998.36</v>
      </c>
    </row>
    <row r="27" spans="1:11" ht="15.75" x14ac:dyDescent="0.25">
      <c r="A27" s="40" t="s">
        <v>152</v>
      </c>
      <c r="B27" s="172" t="s">
        <v>171</v>
      </c>
      <c r="C27" s="147">
        <v>4979</v>
      </c>
      <c r="D27" s="147">
        <v>0</v>
      </c>
      <c r="E27" s="147">
        <v>0</v>
      </c>
      <c r="F27" s="147">
        <v>0</v>
      </c>
      <c r="G27" s="147">
        <v>4979</v>
      </c>
      <c r="H27" s="147">
        <v>0</v>
      </c>
      <c r="I27" s="147">
        <v>0</v>
      </c>
    </row>
    <row r="28" spans="1:11" ht="15.75" x14ac:dyDescent="0.25">
      <c r="A28" s="40" t="s">
        <v>152</v>
      </c>
      <c r="B28" s="172" t="s">
        <v>172</v>
      </c>
      <c r="C28" s="147">
        <v>246019.17</v>
      </c>
      <c r="D28" s="147">
        <v>0</v>
      </c>
      <c r="E28" s="147">
        <v>0</v>
      </c>
      <c r="F28" s="147">
        <v>0</v>
      </c>
      <c r="G28" s="147">
        <v>246019.17</v>
      </c>
      <c r="H28" s="147">
        <v>0</v>
      </c>
      <c r="I28" s="147">
        <v>0</v>
      </c>
    </row>
    <row r="29" spans="1:11" ht="15.75" x14ac:dyDescent="0.25">
      <c r="A29" s="40" t="s">
        <v>152</v>
      </c>
      <c r="B29" s="172" t="s">
        <v>173</v>
      </c>
      <c r="C29" s="147">
        <v>15665.87</v>
      </c>
      <c r="D29" s="147">
        <v>0</v>
      </c>
      <c r="E29" s="147">
        <v>0</v>
      </c>
      <c r="F29" s="147">
        <v>0</v>
      </c>
      <c r="G29" s="147">
        <v>15665.87</v>
      </c>
      <c r="H29" s="147">
        <v>0</v>
      </c>
      <c r="I29" s="147">
        <v>0</v>
      </c>
    </row>
    <row r="30" spans="1:11" ht="15.75" x14ac:dyDescent="0.25">
      <c r="A30" s="40" t="s">
        <v>152</v>
      </c>
      <c r="B30" s="172" t="s">
        <v>174</v>
      </c>
      <c r="C30" s="147">
        <v>4664332.1500000004</v>
      </c>
      <c r="D30" s="147">
        <v>0</v>
      </c>
      <c r="E30" s="147">
        <v>0</v>
      </c>
      <c r="F30" s="147">
        <v>165650</v>
      </c>
      <c r="G30" s="147">
        <v>70582.149999999994</v>
      </c>
      <c r="H30" s="147">
        <v>4300000</v>
      </c>
      <c r="I30" s="147">
        <v>128100</v>
      </c>
    </row>
    <row r="31" spans="1:11" ht="15.75" x14ac:dyDescent="0.25">
      <c r="A31" s="40" t="s">
        <v>152</v>
      </c>
      <c r="B31" s="172" t="s">
        <v>175</v>
      </c>
      <c r="C31" s="147">
        <v>1265613.8500000001</v>
      </c>
      <c r="D31" s="147">
        <v>0</v>
      </c>
      <c r="E31" s="147">
        <v>389224.03</v>
      </c>
      <c r="F31" s="147">
        <v>315541.44</v>
      </c>
      <c r="G31" s="147">
        <v>116448.58</v>
      </c>
      <c r="H31" s="147">
        <v>444399.8</v>
      </c>
      <c r="I31" s="147">
        <v>0</v>
      </c>
    </row>
    <row r="32" spans="1:11" ht="15.75" x14ac:dyDescent="0.25">
      <c r="A32" s="40" t="s">
        <v>150</v>
      </c>
      <c r="B32" s="171" t="s">
        <v>176</v>
      </c>
      <c r="C32" s="147">
        <v>0</v>
      </c>
      <c r="D32" s="147">
        <v>0</v>
      </c>
      <c r="E32" s="147">
        <v>0</v>
      </c>
      <c r="F32" s="147">
        <v>0</v>
      </c>
      <c r="G32" s="147">
        <v>0</v>
      </c>
      <c r="H32" s="147">
        <v>0</v>
      </c>
      <c r="I32" s="147">
        <v>0</v>
      </c>
      <c r="K32" s="22"/>
    </row>
    <row r="33" spans="1:9" ht="15.75" x14ac:dyDescent="0.25">
      <c r="A33" s="40" t="s">
        <v>152</v>
      </c>
      <c r="B33" s="172" t="s">
        <v>177</v>
      </c>
      <c r="C33" s="147">
        <v>0</v>
      </c>
      <c r="D33" s="147">
        <v>0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</row>
    <row r="34" spans="1:9" ht="15.75" x14ac:dyDescent="0.25">
      <c r="A34" s="40" t="s">
        <v>150</v>
      </c>
      <c r="B34" s="174" t="s">
        <v>178</v>
      </c>
      <c r="C34" s="173">
        <v>1748131.73</v>
      </c>
      <c r="D34" s="173">
        <v>0</v>
      </c>
      <c r="E34" s="173">
        <v>1121907.49</v>
      </c>
      <c r="F34" s="173">
        <v>0</v>
      </c>
      <c r="G34" s="173">
        <v>117687.01</v>
      </c>
      <c r="H34" s="173">
        <v>508537.23</v>
      </c>
      <c r="I34" s="173">
        <v>0</v>
      </c>
    </row>
    <row r="35" spans="1:9" ht="15.75" x14ac:dyDescent="0.25">
      <c r="A35" s="40" t="s">
        <v>152</v>
      </c>
      <c r="B35" s="172" t="s">
        <v>179</v>
      </c>
      <c r="C35" s="147">
        <v>1135709.22</v>
      </c>
      <c r="D35" s="147">
        <v>0</v>
      </c>
      <c r="E35" s="147">
        <v>599999.97</v>
      </c>
      <c r="F35" s="147">
        <v>0</v>
      </c>
      <c r="G35" s="147">
        <v>27172.02</v>
      </c>
      <c r="H35" s="147">
        <v>508537.23</v>
      </c>
      <c r="I35" s="147">
        <v>0</v>
      </c>
    </row>
    <row r="36" spans="1:9" ht="15.75" x14ac:dyDescent="0.25">
      <c r="A36" s="40" t="s">
        <v>152</v>
      </c>
      <c r="B36" s="172" t="s">
        <v>180</v>
      </c>
      <c r="C36" s="147">
        <v>0</v>
      </c>
      <c r="D36" s="147">
        <v>0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</row>
    <row r="37" spans="1:9" ht="15.75" x14ac:dyDescent="0.25">
      <c r="A37" s="40" t="s">
        <v>152</v>
      </c>
      <c r="B37" s="172" t="s">
        <v>181</v>
      </c>
      <c r="C37" s="147">
        <v>0</v>
      </c>
      <c r="D37" s="147">
        <v>0</v>
      </c>
      <c r="E37" s="147">
        <v>0</v>
      </c>
      <c r="F37" s="147">
        <v>0</v>
      </c>
      <c r="G37" s="147">
        <v>0</v>
      </c>
      <c r="H37" s="147">
        <v>0</v>
      </c>
      <c r="I37" s="147">
        <v>0</v>
      </c>
    </row>
    <row r="38" spans="1:9" ht="15.75" x14ac:dyDescent="0.25">
      <c r="A38" s="40" t="s">
        <v>152</v>
      </c>
      <c r="B38" s="172" t="s">
        <v>182</v>
      </c>
      <c r="C38" s="147">
        <v>0</v>
      </c>
      <c r="D38" s="147">
        <v>0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</row>
    <row r="39" spans="1:9" ht="15.75" x14ac:dyDescent="0.25">
      <c r="A39" s="40" t="s">
        <v>152</v>
      </c>
      <c r="B39" s="172" t="s">
        <v>183</v>
      </c>
      <c r="C39" s="147">
        <v>612422.51</v>
      </c>
      <c r="D39" s="147">
        <v>0</v>
      </c>
      <c r="E39" s="147">
        <v>521907.52</v>
      </c>
      <c r="F39" s="147">
        <v>0</v>
      </c>
      <c r="G39" s="147">
        <v>90514.99</v>
      </c>
      <c r="H39" s="147">
        <v>0</v>
      </c>
      <c r="I39" s="147">
        <v>0</v>
      </c>
    </row>
    <row r="40" spans="1:9" ht="15.75" x14ac:dyDescent="0.25">
      <c r="A40" s="40" t="s">
        <v>152</v>
      </c>
      <c r="B40" s="172" t="s">
        <v>252</v>
      </c>
      <c r="C40" s="147">
        <v>0</v>
      </c>
      <c r="D40" s="147">
        <v>0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</row>
    <row r="41" spans="1:9" ht="15.75" x14ac:dyDescent="0.25">
      <c r="A41" s="40" t="s">
        <v>152</v>
      </c>
      <c r="B41" s="172" t="s">
        <v>184</v>
      </c>
      <c r="C41" s="147">
        <v>0</v>
      </c>
      <c r="D41" s="147">
        <v>0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</row>
    <row r="42" spans="1:9" ht="15.75" x14ac:dyDescent="0.25">
      <c r="A42" s="40" t="s">
        <v>152</v>
      </c>
      <c r="B42" s="172" t="s">
        <v>185</v>
      </c>
      <c r="C42" s="147">
        <v>0</v>
      </c>
      <c r="D42" s="147">
        <v>0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</row>
    <row r="43" spans="1:9" ht="15.75" x14ac:dyDescent="0.25">
      <c r="A43" s="40" t="s">
        <v>150</v>
      </c>
      <c r="B43" s="174" t="s">
        <v>186</v>
      </c>
      <c r="C43" s="173">
        <v>1320060453.0999999</v>
      </c>
      <c r="D43" s="173">
        <v>75000000</v>
      </c>
      <c r="E43" s="173">
        <v>0</v>
      </c>
      <c r="F43" s="173">
        <v>383750591.97000003</v>
      </c>
      <c r="G43" s="173">
        <v>204847428.96000001</v>
      </c>
      <c r="H43" s="173">
        <v>236806524.55000001</v>
      </c>
      <c r="I43" s="173">
        <v>419655907.62</v>
      </c>
    </row>
    <row r="44" spans="1:9" ht="15.75" x14ac:dyDescent="0.25">
      <c r="A44" s="40" t="s">
        <v>152</v>
      </c>
      <c r="B44" s="172" t="s">
        <v>187</v>
      </c>
      <c r="C44" s="147">
        <v>1320060453.0999999</v>
      </c>
      <c r="D44" s="147">
        <v>75000000</v>
      </c>
      <c r="E44" s="147">
        <v>0</v>
      </c>
      <c r="F44" s="147">
        <v>383750591.97000003</v>
      </c>
      <c r="G44" s="147">
        <v>204847428.96000001</v>
      </c>
      <c r="H44" s="147">
        <v>236806524.55000001</v>
      </c>
      <c r="I44" s="147">
        <v>419655907.62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195"/>
  <sheetViews>
    <sheetView showGridLines="0" zoomScaleNormal="100" workbookViewId="0">
      <pane ySplit="9" topLeftCell="A181" activePane="bottomLeft" state="frozen"/>
      <selection pane="bottomLeft" activeCell="A185" sqref="A185:N190"/>
    </sheetView>
  </sheetViews>
  <sheetFormatPr baseColWidth="10" defaultColWidth="9.140625" defaultRowHeight="15" x14ac:dyDescent="0.25"/>
  <cols>
    <col min="1" max="1" width="40.5703125" customWidth="1"/>
    <col min="2" max="2" width="16.85546875" style="101" customWidth="1"/>
    <col min="3" max="3" width="14.5703125" style="101" customWidth="1"/>
    <col min="4" max="4" width="15" style="101" customWidth="1"/>
    <col min="5" max="5" width="18.42578125" style="101" customWidth="1"/>
    <col min="6" max="6" width="14.5703125" style="101" customWidth="1"/>
    <col min="7" max="7" width="15.5703125" style="101" customWidth="1"/>
    <col min="8" max="8" width="14.140625" style="80" customWidth="1"/>
    <col min="9" max="9" width="15.5703125" style="80" bestFit="1" customWidth="1"/>
    <col min="10" max="10" width="11" style="80" bestFit="1" customWidth="1"/>
    <col min="11" max="11" width="13.28515625" style="80" customWidth="1"/>
    <col min="12" max="12" width="14.42578125" style="80" customWidth="1"/>
    <col min="13" max="13" width="11.85546875" style="80" customWidth="1"/>
    <col min="14" max="14" width="11.5703125" style="80" customWidth="1"/>
    <col min="15" max="15" width="16.85546875" bestFit="1" customWidth="1"/>
    <col min="16" max="16" width="96.7109375" bestFit="1" customWidth="1"/>
    <col min="18" max="25" width="6" bestFit="1" customWidth="1"/>
    <col min="26" max="27" width="7" bestFit="1" customWidth="1"/>
  </cols>
  <sheetData>
    <row r="1" spans="1:27" ht="18.75" x14ac:dyDescent="0.3">
      <c r="A1" s="189"/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P1" s="9" t="s">
        <v>94</v>
      </c>
    </row>
    <row r="2" spans="1:27" ht="18.75" x14ac:dyDescent="0.25">
      <c r="A2" s="189" t="s">
        <v>117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P2" s="16" t="s">
        <v>98</v>
      </c>
    </row>
    <row r="3" spans="1:27" ht="18.75" x14ac:dyDescent="0.25">
      <c r="A3" s="189" t="s">
        <v>118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P3" s="16" t="s">
        <v>99</v>
      </c>
    </row>
    <row r="4" spans="1:27" ht="15.75" x14ac:dyDescent="0.25">
      <c r="A4" s="191" t="s">
        <v>106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P4" s="16" t="s">
        <v>97</v>
      </c>
    </row>
    <row r="5" spans="1:27" x14ac:dyDescent="0.25">
      <c r="A5" s="190" t="s">
        <v>36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P5" s="16" t="s">
        <v>100</v>
      </c>
    </row>
    <row r="6" spans="1:27" x14ac:dyDescent="0.25">
      <c r="P6" s="16" t="s">
        <v>101</v>
      </c>
    </row>
    <row r="7" spans="1:27" ht="31.5" x14ac:dyDescent="0.25">
      <c r="A7" s="13" t="s">
        <v>0</v>
      </c>
      <c r="B7" s="102" t="s">
        <v>108</v>
      </c>
      <c r="C7" s="102" t="s">
        <v>82</v>
      </c>
      <c r="D7" s="102" t="s">
        <v>83</v>
      </c>
      <c r="E7" s="102" t="s">
        <v>84</v>
      </c>
      <c r="F7" s="102" t="s">
        <v>85</v>
      </c>
      <c r="G7" s="102" t="s">
        <v>86</v>
      </c>
      <c r="H7" s="14" t="s">
        <v>87</v>
      </c>
      <c r="I7" s="14" t="s">
        <v>88</v>
      </c>
      <c r="J7" s="14" t="s">
        <v>89</v>
      </c>
      <c r="K7" s="14" t="s">
        <v>90</v>
      </c>
      <c r="L7" s="14" t="s">
        <v>91</v>
      </c>
      <c r="M7" s="14" t="s">
        <v>92</v>
      </c>
      <c r="N7" s="14" t="s">
        <v>93</v>
      </c>
      <c r="Z7" s="22">
        <f>SUM(R8:Z8)</f>
        <v>11.029108875781253</v>
      </c>
      <c r="AA7" s="22">
        <f>+Z7+AA8</f>
        <v>13.989108875781252</v>
      </c>
    </row>
    <row r="8" spans="1:27" x14ac:dyDescent="0.25">
      <c r="A8" s="165" t="s">
        <v>1</v>
      </c>
      <c r="B8" s="166">
        <f>+C8+D8+E8+F8+G8+H8+I8</f>
        <v>1927309597.112</v>
      </c>
      <c r="C8" s="166">
        <f>+C10+C19+C25+C29+C39+C44+C49+C52+C61+C72+C75+C79+C83+C85+C89+C94+C99+C101+C110+C118+C125+C136+C142</f>
        <v>119669521.23999999</v>
      </c>
      <c r="D8" s="166">
        <f>+D10+D19+D25+D29+D39+D44+D49+D52+D61+D72+D75+D79+D83+D85+D89+D94+D99+D101+D110+D118+D125+D136+D142</f>
        <v>187670648.502</v>
      </c>
      <c r="E8" s="166">
        <f>+E10+E19+E25+E29+E39+E44+E49+E52+E61+E72+E75+E79+E83+E85+E89+E94+E99+E101+E110+E118+E125+E136+E142</f>
        <v>357091728.40999997</v>
      </c>
      <c r="F8" s="166">
        <f>+F10+F19+F25+F29+F39+F44+F49+F52+F61+F72+F75+F79+F83+F85+F89+F94+F99+F101+F110+F118+F125+F136+F142</f>
        <v>240461443.44</v>
      </c>
      <c r="G8" s="166">
        <f>+G9+G19+G25+G29+G39+G44+G49+G52+G61+G72+G75+G79+G83+G85+G89+G94+G99+G101+G110+G118+G125+G136+G142</f>
        <v>361687825.48000002</v>
      </c>
      <c r="H8" s="166">
        <f>+H9+H29+H74+H142</f>
        <v>478765956.24000001</v>
      </c>
      <c r="I8" s="166">
        <f>+I9+I29+I79+I110+I118+I125+I142</f>
        <v>181962473.80000001</v>
      </c>
      <c r="J8" s="166">
        <f>+J10+J19+J25+J29+J39+J44+J49+J52+J61+J72+J75+J79+J83+J85+J89+J94+J99+J101+J110+J118+J125+J136+J142</f>
        <v>0</v>
      </c>
      <c r="K8" s="166">
        <f>+K10+K19+K25+K29+K39+K44+K49+K52+K61+K72+K75+K79+K83+K85+K89+K94+K99+K101+K110+K118+K125+K136+K142</f>
        <v>0</v>
      </c>
      <c r="L8" s="166">
        <f>+L10+L19+L25+L29+L39+L44+L49+L52+L61+L72+L75+L79+L83+L85+L89+L94+L99+L101+L110+L118+L125+L136+L142</f>
        <v>0</v>
      </c>
      <c r="M8" s="166">
        <f>+M10+M19+M25+M29+M39+M44+M49+M52+M61+M72+M75+M79+M83+M85+M89+M94+M99+M101+M110+M118+M125+M136+M142</f>
        <v>0</v>
      </c>
      <c r="N8" s="166">
        <f>+N10+N19+N25+N29+N39+N44+N49+N52+N61+N72+N75+N79+N83+N85+N89+N94+N99+N101+N110+N118+N125+N136+N142</f>
        <v>0</v>
      </c>
      <c r="O8" s="19"/>
      <c r="R8" s="19">
        <v>1</v>
      </c>
      <c r="S8" s="19">
        <v>1.05</v>
      </c>
      <c r="T8" s="19">
        <f t="shared" ref="T8:Y8" si="0">+S8*1.05</f>
        <v>1.1025</v>
      </c>
      <c r="U8" s="19">
        <f t="shared" si="0"/>
        <v>1.1576250000000001</v>
      </c>
      <c r="V8" s="19">
        <f t="shared" si="0"/>
        <v>1.2155062500000002</v>
      </c>
      <c r="W8" s="19">
        <f t="shared" si="0"/>
        <v>1.2762815625000004</v>
      </c>
      <c r="X8" s="19">
        <f t="shared" si="0"/>
        <v>1.3400956406250004</v>
      </c>
      <c r="Y8" s="19">
        <f t="shared" si="0"/>
        <v>1.4071004226562505</v>
      </c>
      <c r="Z8" s="19">
        <v>1.48</v>
      </c>
      <c r="AA8" s="19">
        <f>+Z8*2</f>
        <v>2.96</v>
      </c>
    </row>
    <row r="9" spans="1:27" ht="15" customHeight="1" x14ac:dyDescent="0.25">
      <c r="A9" s="26" t="s">
        <v>2</v>
      </c>
      <c r="B9" s="105">
        <f>+C9+D9+E9+F9+G9+H9+I9+J9+K9+L9+M9+N9</f>
        <v>425236662.13999993</v>
      </c>
      <c r="C9" s="106">
        <f>+C10+C21+C23+C24+C25</f>
        <v>41918025.009999998</v>
      </c>
      <c r="D9" s="106">
        <f>+D10+D19+D25</f>
        <v>77414374.079999998</v>
      </c>
      <c r="E9" s="107">
        <f>+E11+E12+E15+E16+E17+E18</f>
        <v>41037675.699999996</v>
      </c>
      <c r="F9" s="107">
        <f>+F11+F12+F13+F14+F15+F16+F17+F18</f>
        <v>40801045.289999999</v>
      </c>
      <c r="G9" s="107">
        <f>+G11+G12+G14+G15+G16+G17+G18</f>
        <v>111398334.83</v>
      </c>
      <c r="H9" s="107">
        <f>+H10+H19+H25</f>
        <v>52333658.949999996</v>
      </c>
      <c r="I9" s="107">
        <f>+I10+I19+I25</f>
        <v>60333548.279999994</v>
      </c>
      <c r="J9" s="90">
        <f t="shared" ref="J9:N9" si="1">+J10+J19+J23+J24+J25</f>
        <v>0</v>
      </c>
      <c r="K9" s="90">
        <f t="shared" si="1"/>
        <v>0</v>
      </c>
      <c r="L9" s="90">
        <f t="shared" si="1"/>
        <v>0</v>
      </c>
      <c r="M9" s="90">
        <f t="shared" si="1"/>
        <v>0</v>
      </c>
      <c r="N9" s="90">
        <f t="shared" si="1"/>
        <v>0</v>
      </c>
      <c r="O9" s="147"/>
      <c r="R9" s="21"/>
    </row>
    <row r="10" spans="1:27" x14ac:dyDescent="0.25">
      <c r="A10" s="55" t="s">
        <v>3</v>
      </c>
      <c r="B10" s="35">
        <v>0</v>
      </c>
      <c r="C10" s="35">
        <v>35369057.880000003</v>
      </c>
      <c r="D10" s="35">
        <v>71092211.549999997</v>
      </c>
      <c r="E10" s="108">
        <f>+E11+E12+E13+E14+E15+E16+E17+E18</f>
        <v>41037675.699999996</v>
      </c>
      <c r="F10" s="109">
        <v>40801045.289999999</v>
      </c>
      <c r="G10" s="110">
        <f>+G11+G12+G13+G14+G15+G16+G17+G18</f>
        <v>111398334.83</v>
      </c>
      <c r="H10" s="108">
        <f>+H11+H12+H14+H15+H16+H17+H18</f>
        <v>46654658.729999997</v>
      </c>
      <c r="I10" s="108">
        <f>+I11+I12+I13+I15+I14+I16+I17+I18</f>
        <v>55208044.019999996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150"/>
    </row>
    <row r="11" spans="1:27" x14ac:dyDescent="0.25">
      <c r="A11" s="52" t="s">
        <v>122</v>
      </c>
      <c r="B11" s="35">
        <v>0</v>
      </c>
      <c r="C11" s="35">
        <v>22381132.879999999</v>
      </c>
      <c r="D11" s="35">
        <v>30827404.550000001</v>
      </c>
      <c r="E11" s="38">
        <v>29139259.879999999</v>
      </c>
      <c r="F11" s="108">
        <v>27623117.879999999</v>
      </c>
      <c r="G11" s="111">
        <v>27067144.879999999</v>
      </c>
      <c r="H11" s="108">
        <v>26155194.879999999</v>
      </c>
      <c r="I11" s="108">
        <v>25036144.879999999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22"/>
    </row>
    <row r="12" spans="1:27" x14ac:dyDescent="0.25">
      <c r="A12" s="52" t="s">
        <v>123</v>
      </c>
      <c r="B12" s="35">
        <v>0</v>
      </c>
      <c r="C12" s="35">
        <v>2387500</v>
      </c>
      <c r="D12" s="35">
        <v>1785000</v>
      </c>
      <c r="E12" s="38">
        <v>1720000</v>
      </c>
      <c r="F12" s="108">
        <v>7282899.9500000002</v>
      </c>
      <c r="G12" s="108">
        <v>6317100</v>
      </c>
      <c r="H12" s="108">
        <v>4934000</v>
      </c>
      <c r="I12" s="108">
        <v>2136000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19"/>
    </row>
    <row r="13" spans="1:27" x14ac:dyDescent="0.25">
      <c r="A13" s="52" t="s">
        <v>127</v>
      </c>
      <c r="B13" s="35">
        <v>0</v>
      </c>
      <c r="C13" s="35">
        <v>9584270</v>
      </c>
      <c r="D13" s="35">
        <v>0</v>
      </c>
      <c r="E13" s="110">
        <v>0</v>
      </c>
      <c r="F13" s="108">
        <v>0</v>
      </c>
      <c r="G13" s="112">
        <v>0</v>
      </c>
      <c r="H13" s="108">
        <v>0</v>
      </c>
      <c r="I13" s="108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19"/>
    </row>
    <row r="14" spans="1:27" x14ac:dyDescent="0.25">
      <c r="A14" s="52" t="s">
        <v>248</v>
      </c>
      <c r="B14" s="35">
        <v>0</v>
      </c>
      <c r="C14" s="35">
        <v>0</v>
      </c>
      <c r="D14" s="35">
        <v>0</v>
      </c>
      <c r="E14" s="110">
        <v>0</v>
      </c>
      <c r="F14" s="108">
        <v>3960000</v>
      </c>
      <c r="G14" s="112">
        <v>1045000</v>
      </c>
      <c r="H14" s="108">
        <v>1045000</v>
      </c>
      <c r="I14" s="108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23"/>
    </row>
    <row r="15" spans="1:27" ht="30" x14ac:dyDescent="0.25">
      <c r="A15" s="53" t="s">
        <v>128</v>
      </c>
      <c r="B15" s="35">
        <v>0</v>
      </c>
      <c r="C15" s="35">
        <v>0</v>
      </c>
      <c r="D15" s="35">
        <v>0</v>
      </c>
      <c r="E15" s="38">
        <v>120000</v>
      </c>
      <c r="F15" s="108">
        <v>1121000</v>
      </c>
      <c r="G15" s="108">
        <v>81500</v>
      </c>
      <c r="H15" s="108">
        <v>154000</v>
      </c>
      <c r="I15" s="108">
        <v>475500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19"/>
    </row>
    <row r="16" spans="1:27" ht="28.5" customHeight="1" x14ac:dyDescent="0.25">
      <c r="A16" s="54" t="s">
        <v>124</v>
      </c>
      <c r="B16" s="35">
        <v>0</v>
      </c>
      <c r="C16" s="35">
        <v>1016155</v>
      </c>
      <c r="D16" s="35">
        <v>1016155</v>
      </c>
      <c r="E16" s="38">
        <v>971518</v>
      </c>
      <c r="F16" s="108">
        <v>949518</v>
      </c>
      <c r="G16" s="108">
        <v>901276</v>
      </c>
      <c r="H16" s="108">
        <v>779776</v>
      </c>
      <c r="I16" s="108">
        <v>674413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22"/>
    </row>
    <row r="17" spans="1:15" ht="30" x14ac:dyDescent="0.25">
      <c r="A17" s="54" t="s">
        <v>125</v>
      </c>
      <c r="B17" s="35">
        <v>0</v>
      </c>
      <c r="C17" s="35">
        <v>0</v>
      </c>
      <c r="D17" s="35">
        <v>22842772</v>
      </c>
      <c r="E17" s="38">
        <v>6982620</v>
      </c>
      <c r="F17" s="108">
        <v>-624000</v>
      </c>
      <c r="G17" s="108">
        <v>57988050</v>
      </c>
      <c r="H17" s="108">
        <v>9906638</v>
      </c>
      <c r="I17" s="108">
        <v>21484371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22"/>
    </row>
    <row r="18" spans="1:15" ht="30" x14ac:dyDescent="0.25">
      <c r="A18" s="54" t="s">
        <v>126</v>
      </c>
      <c r="B18" s="35">
        <v>0</v>
      </c>
      <c r="C18" s="35">
        <v>0</v>
      </c>
      <c r="D18" s="35">
        <v>14620880</v>
      </c>
      <c r="E18" s="38">
        <v>2104277.8199999998</v>
      </c>
      <c r="F18" s="108">
        <v>488509.46</v>
      </c>
      <c r="G18" s="108">
        <v>17998263.949999999</v>
      </c>
      <c r="H18" s="108">
        <v>3680049.85</v>
      </c>
      <c r="I18" s="108">
        <v>5401615.1399999997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</row>
    <row r="19" spans="1:15" s="84" customFormat="1" x14ac:dyDescent="0.25">
      <c r="A19" s="26" t="s">
        <v>4</v>
      </c>
      <c r="B19" s="105">
        <f>+C19+D19+E19+F19+G19+H19+I19+J19+K19+L19+M19+N19</f>
        <v>10001180.58</v>
      </c>
      <c r="C19" s="106">
        <f>+C20+C21+C22+C23+C24</f>
        <v>1570429.51</v>
      </c>
      <c r="D19" s="106">
        <f t="shared" ref="D19" si="2">+D20+D21+D23+D24</f>
        <v>1518430.62</v>
      </c>
      <c r="E19" s="106">
        <f>+E20+E21+E22+E23+E24</f>
        <v>1512429.51</v>
      </c>
      <c r="F19" s="107">
        <f>+F21</f>
        <v>1389000</v>
      </c>
      <c r="G19" s="107">
        <f>+G21+G20+G22+G23+G24</f>
        <v>1301000</v>
      </c>
      <c r="H19" s="90">
        <f>+H20+H21+H22+H23+H24</f>
        <v>1456890.94</v>
      </c>
      <c r="I19" s="90">
        <f>+I20+I21+I22+I23+I24</f>
        <v>1253000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</row>
    <row r="20" spans="1:15" x14ac:dyDescent="0.25">
      <c r="A20" s="55" t="s">
        <v>129</v>
      </c>
      <c r="B20" s="35">
        <v>0</v>
      </c>
      <c r="C20" s="35">
        <v>0</v>
      </c>
      <c r="D20" s="35"/>
      <c r="E20" s="110"/>
      <c r="F20" s="108"/>
      <c r="G20" s="108"/>
      <c r="H20" s="108">
        <v>0</v>
      </c>
      <c r="I20" s="108">
        <v>0</v>
      </c>
      <c r="J20" s="108">
        <v>0</v>
      </c>
      <c r="K20" s="108">
        <v>0</v>
      </c>
      <c r="L20" s="108">
        <v>0</v>
      </c>
      <c r="M20" s="108">
        <v>0</v>
      </c>
      <c r="N20" s="108">
        <v>0</v>
      </c>
    </row>
    <row r="21" spans="1:15" ht="30" x14ac:dyDescent="0.25">
      <c r="A21" s="55" t="s">
        <v>130</v>
      </c>
      <c r="B21" s="35">
        <v>0</v>
      </c>
      <c r="C21" s="35">
        <v>1570429.51</v>
      </c>
      <c r="D21" s="35">
        <v>1518430.62</v>
      </c>
      <c r="E21" s="38">
        <v>1512429.51</v>
      </c>
      <c r="F21" s="108">
        <v>1389000</v>
      </c>
      <c r="G21" s="108">
        <v>1301000</v>
      </c>
      <c r="H21" s="108">
        <v>1276000</v>
      </c>
      <c r="I21" s="108">
        <v>1253000</v>
      </c>
      <c r="J21" s="108">
        <v>0</v>
      </c>
      <c r="K21" s="108">
        <v>0</v>
      </c>
      <c r="L21" s="108">
        <v>0</v>
      </c>
      <c r="M21" s="108">
        <v>0</v>
      </c>
      <c r="N21" s="108">
        <v>0</v>
      </c>
      <c r="O21" s="108"/>
    </row>
    <row r="22" spans="1:15" ht="30" x14ac:dyDescent="0.25">
      <c r="A22" s="55" t="s">
        <v>259</v>
      </c>
      <c r="B22" s="35"/>
      <c r="C22" s="35">
        <v>0</v>
      </c>
      <c r="D22" s="35">
        <v>0</v>
      </c>
      <c r="E22" s="38">
        <v>0</v>
      </c>
      <c r="F22" s="108">
        <v>0</v>
      </c>
      <c r="G22" s="145">
        <v>0</v>
      </c>
      <c r="H22" s="108">
        <v>180890.94</v>
      </c>
      <c r="I22" s="108">
        <v>0</v>
      </c>
      <c r="J22" s="108">
        <v>0</v>
      </c>
      <c r="K22" s="108">
        <v>0</v>
      </c>
      <c r="L22" s="108">
        <v>0</v>
      </c>
      <c r="M22" s="108">
        <v>0</v>
      </c>
      <c r="N22" s="108">
        <v>0</v>
      </c>
    </row>
    <row r="23" spans="1:15" ht="30" x14ac:dyDescent="0.25">
      <c r="A23" s="55" t="s">
        <v>40</v>
      </c>
      <c r="B23" s="35">
        <v>0</v>
      </c>
      <c r="C23" s="35">
        <v>0</v>
      </c>
      <c r="D23" s="35">
        <v>0</v>
      </c>
      <c r="E23" s="38">
        <v>0</v>
      </c>
      <c r="F23" s="112">
        <v>0</v>
      </c>
      <c r="G23" s="112">
        <v>0</v>
      </c>
      <c r="H23" s="108">
        <v>0</v>
      </c>
      <c r="I23" s="108">
        <v>0</v>
      </c>
      <c r="J23" s="108">
        <v>0</v>
      </c>
      <c r="K23" s="108">
        <v>0</v>
      </c>
      <c r="L23" s="108">
        <v>0</v>
      </c>
      <c r="M23" s="108">
        <v>0</v>
      </c>
      <c r="N23" s="108">
        <v>0</v>
      </c>
      <c r="O23" s="22"/>
    </row>
    <row r="24" spans="1:15" x14ac:dyDescent="0.25">
      <c r="A24" s="55" t="s">
        <v>5</v>
      </c>
      <c r="B24" s="35">
        <v>0</v>
      </c>
      <c r="C24" s="35">
        <v>0</v>
      </c>
      <c r="D24" s="35">
        <v>0</v>
      </c>
      <c r="E24" s="38">
        <v>0</v>
      </c>
      <c r="F24" s="112">
        <v>0</v>
      </c>
      <c r="G24" s="112">
        <v>0</v>
      </c>
      <c r="H24" s="108">
        <v>0</v>
      </c>
      <c r="I24" s="108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</row>
    <row r="25" spans="1:15" ht="30" x14ac:dyDescent="0.25">
      <c r="A25" s="151" t="s">
        <v>6</v>
      </c>
      <c r="B25" s="113">
        <f>+C25+D25+E25+F25+G25+H25+I25+J25+K25+L25+M25+N25</f>
        <v>31682622.690000001</v>
      </c>
      <c r="C25" s="113">
        <f t="shared" ref="C25:G25" si="3">+C26+C27+C28</f>
        <v>4978537.62</v>
      </c>
      <c r="D25" s="113">
        <f t="shared" si="3"/>
        <v>4803731.9099999992</v>
      </c>
      <c r="E25" s="37">
        <f t="shared" si="3"/>
        <v>4538045.13</v>
      </c>
      <c r="F25" s="85">
        <f t="shared" si="3"/>
        <v>4895578.29</v>
      </c>
      <c r="G25" s="85">
        <f t="shared" si="3"/>
        <v>4372116.2</v>
      </c>
      <c r="H25" s="146">
        <f>+H26+H27+H28</f>
        <v>4222109.2799999993</v>
      </c>
      <c r="I25" s="93">
        <f>+I26+I27+I28</f>
        <v>3872504.2600000002</v>
      </c>
      <c r="J25" s="93">
        <v>0</v>
      </c>
      <c r="K25" s="93">
        <v>0</v>
      </c>
      <c r="L25" s="93">
        <v>0</v>
      </c>
      <c r="M25" s="93">
        <v>0</v>
      </c>
      <c r="N25" s="93">
        <v>0</v>
      </c>
    </row>
    <row r="26" spans="1:15" s="39" customFormat="1" x14ac:dyDescent="0.25">
      <c r="A26" s="56" t="s">
        <v>131</v>
      </c>
      <c r="B26" s="35">
        <v>0</v>
      </c>
      <c r="C26" s="38">
        <v>2309003.36</v>
      </c>
      <c r="D26" s="38">
        <v>2226545.7599999998</v>
      </c>
      <c r="E26" s="38">
        <v>2101920.02</v>
      </c>
      <c r="F26" s="35">
        <v>2272849.83</v>
      </c>
      <c r="G26" s="35">
        <v>2026560.57</v>
      </c>
      <c r="H26" s="108">
        <v>1956833.96</v>
      </c>
      <c r="I26" s="108">
        <v>1794565.59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</row>
    <row r="27" spans="1:15" ht="30" x14ac:dyDescent="0.25">
      <c r="A27" s="55" t="s">
        <v>132</v>
      </c>
      <c r="B27" s="35">
        <v>0</v>
      </c>
      <c r="C27" s="38">
        <v>2341690.73</v>
      </c>
      <c r="D27" s="38">
        <v>2260892.84</v>
      </c>
      <c r="E27" s="35">
        <v>2137865.35</v>
      </c>
      <c r="F27" s="35">
        <v>2311597.91</v>
      </c>
      <c r="G27" s="35">
        <v>2062792.96</v>
      </c>
      <c r="H27" s="108">
        <v>1992968.01</v>
      </c>
      <c r="I27" s="108">
        <v>1825449.69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</row>
    <row r="28" spans="1:15" ht="30" x14ac:dyDescent="0.25">
      <c r="A28" s="55" t="s">
        <v>133</v>
      </c>
      <c r="B28" s="35">
        <v>0</v>
      </c>
      <c r="C28" s="38">
        <v>327843.53000000003</v>
      </c>
      <c r="D28" s="38">
        <v>316293.31</v>
      </c>
      <c r="E28" s="35">
        <v>298259.76</v>
      </c>
      <c r="F28" s="35">
        <v>311130.55</v>
      </c>
      <c r="G28" s="35">
        <v>282762.67</v>
      </c>
      <c r="H28" s="108">
        <v>272307.31</v>
      </c>
      <c r="I28" s="108">
        <v>252488.98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</row>
    <row r="29" spans="1:15" x14ac:dyDescent="0.25">
      <c r="A29" s="26" t="s">
        <v>7</v>
      </c>
      <c r="B29" s="114">
        <f>+C29+D29+E29+F29+G29+H29+I29+J29+K29+L29+M29+N29</f>
        <v>18551300.910000004</v>
      </c>
      <c r="C29" s="115">
        <f>+C30+C31+C32+C33+C34+C35+C36</f>
        <v>452216.67000000004</v>
      </c>
      <c r="D29" s="116">
        <f>+D30+D31+D32+D33+D34+D35+D37+D36+D38</f>
        <v>3269621.83</v>
      </c>
      <c r="E29" s="107">
        <f>+E30+E31+E32+E33+E34+E35+E36</f>
        <v>2281131.08</v>
      </c>
      <c r="F29" s="107">
        <f>+F30+F31+F32+F33+F34+F36+F35+F37+F38</f>
        <v>1633774.31</v>
      </c>
      <c r="G29" s="107">
        <f>+G30+G31+G32+G33+G34+G35+G36+G37+G38</f>
        <v>544496.38</v>
      </c>
      <c r="H29" s="107">
        <f>+H30+H31+H32+H33+H34+H35+H36+H37+H38+H39+H41+H44+H49+H52+H61+H72</f>
        <v>5753515.4000000004</v>
      </c>
      <c r="I29" s="107">
        <f>+I30+I31+I32+I33+I34+I35+I36+I38+I37+I44+I49</f>
        <v>4616545.24</v>
      </c>
      <c r="J29" s="107">
        <f t="shared" ref="J29:N29" si="4">+J30+J31+J32+J33+J34+J35+J36+J38+J37</f>
        <v>0</v>
      </c>
      <c r="K29" s="107">
        <f t="shared" si="4"/>
        <v>0</v>
      </c>
      <c r="L29" s="107">
        <f t="shared" si="4"/>
        <v>0</v>
      </c>
      <c r="M29" s="107">
        <f t="shared" si="4"/>
        <v>0</v>
      </c>
      <c r="N29" s="107">
        <f t="shared" si="4"/>
        <v>0</v>
      </c>
    </row>
    <row r="30" spans="1:15" x14ac:dyDescent="0.25">
      <c r="A30" s="55" t="s">
        <v>8</v>
      </c>
      <c r="B30" s="35">
        <v>0</v>
      </c>
      <c r="C30" s="36">
        <v>0</v>
      </c>
      <c r="D30" s="36">
        <v>0</v>
      </c>
      <c r="E30" s="36">
        <v>0</v>
      </c>
      <c r="F30" s="112">
        <v>0</v>
      </c>
      <c r="G30" s="36">
        <v>0</v>
      </c>
      <c r="H30" s="108">
        <v>0</v>
      </c>
      <c r="I30" s="108">
        <v>0</v>
      </c>
      <c r="J30" s="108">
        <v>0</v>
      </c>
      <c r="K30" s="108">
        <v>0</v>
      </c>
      <c r="L30" s="108">
        <v>0</v>
      </c>
      <c r="M30" s="108">
        <v>0</v>
      </c>
      <c r="N30" s="108">
        <v>0</v>
      </c>
      <c r="O30" s="22"/>
    </row>
    <row r="31" spans="1:15" ht="30" x14ac:dyDescent="0.25">
      <c r="A31" s="55" t="s">
        <v>188</v>
      </c>
      <c r="B31" s="35">
        <v>0</v>
      </c>
      <c r="C31" s="36">
        <v>254.15</v>
      </c>
      <c r="D31" s="36">
        <v>358.15</v>
      </c>
      <c r="E31" s="36">
        <v>0</v>
      </c>
      <c r="F31" s="36">
        <v>6.5</v>
      </c>
      <c r="G31" s="36">
        <v>0</v>
      </c>
      <c r="H31" s="108">
        <v>0</v>
      </c>
      <c r="I31" s="108">
        <v>65.650000000000006</v>
      </c>
      <c r="J31" s="108">
        <v>0</v>
      </c>
      <c r="K31" s="108">
        <v>0</v>
      </c>
      <c r="L31" s="108">
        <v>0</v>
      </c>
      <c r="M31" s="108">
        <v>0</v>
      </c>
      <c r="N31" s="108">
        <v>0</v>
      </c>
      <c r="O31" s="22"/>
    </row>
    <row r="32" spans="1:15" x14ac:dyDescent="0.25">
      <c r="A32" s="55" t="s">
        <v>189</v>
      </c>
      <c r="B32" s="35">
        <v>0</v>
      </c>
      <c r="C32" s="36">
        <v>439042.52</v>
      </c>
      <c r="D32" s="36">
        <v>448585.53</v>
      </c>
      <c r="E32" s="36">
        <v>468878.23</v>
      </c>
      <c r="F32" s="36">
        <v>612608.42000000004</v>
      </c>
      <c r="G32" s="36">
        <v>511016.71</v>
      </c>
      <c r="H32" s="108">
        <v>504216.66</v>
      </c>
      <c r="I32" s="108">
        <v>512058.75</v>
      </c>
      <c r="J32" s="108">
        <v>0</v>
      </c>
      <c r="K32" s="108">
        <v>0</v>
      </c>
      <c r="L32" s="108">
        <v>0</v>
      </c>
      <c r="M32" s="108">
        <v>0</v>
      </c>
      <c r="N32" s="108">
        <v>0</v>
      </c>
    </row>
    <row r="33" spans="1:15" ht="30" x14ac:dyDescent="0.25">
      <c r="A33" s="55" t="s">
        <v>261</v>
      </c>
      <c r="B33" s="35">
        <v>0</v>
      </c>
      <c r="C33" s="36">
        <v>0</v>
      </c>
      <c r="D33" s="36">
        <v>0</v>
      </c>
      <c r="E33" s="36">
        <v>0</v>
      </c>
      <c r="F33" s="36">
        <v>0</v>
      </c>
      <c r="G33" s="108">
        <v>0</v>
      </c>
      <c r="H33" s="108">
        <v>85392.85</v>
      </c>
      <c r="I33" s="108"/>
      <c r="J33" s="108"/>
      <c r="K33" s="108"/>
      <c r="L33" s="108"/>
      <c r="M33" s="108"/>
      <c r="N33" s="108"/>
      <c r="O33" s="19"/>
    </row>
    <row r="34" spans="1:15" x14ac:dyDescent="0.25">
      <c r="A34" s="55" t="s">
        <v>190</v>
      </c>
      <c r="B34" s="35">
        <v>0</v>
      </c>
      <c r="C34" s="36">
        <v>0</v>
      </c>
      <c r="D34" s="36">
        <v>1035158.15</v>
      </c>
      <c r="E34" s="36">
        <v>1786122.85</v>
      </c>
      <c r="F34" s="36">
        <v>996367.14</v>
      </c>
      <c r="G34" s="36">
        <v>4340.67</v>
      </c>
      <c r="H34" s="108">
        <v>938642.63</v>
      </c>
      <c r="I34" s="108">
        <v>1786077.77</v>
      </c>
      <c r="J34" s="108">
        <v>0</v>
      </c>
      <c r="K34" s="108">
        <v>0</v>
      </c>
      <c r="L34" s="108">
        <v>0</v>
      </c>
      <c r="M34" s="108">
        <v>0</v>
      </c>
      <c r="N34" s="108">
        <v>0</v>
      </c>
      <c r="O34" s="148"/>
    </row>
    <row r="35" spans="1:15" s="39" customFormat="1" x14ac:dyDescent="0.25">
      <c r="A35" s="56" t="s">
        <v>244</v>
      </c>
      <c r="B35" s="35">
        <v>0</v>
      </c>
      <c r="C35" s="36">
        <v>12920</v>
      </c>
      <c r="D35" s="36">
        <v>12920</v>
      </c>
      <c r="E35" s="36">
        <v>12920</v>
      </c>
      <c r="F35" s="36">
        <v>0</v>
      </c>
      <c r="G35" s="36">
        <v>25840</v>
      </c>
      <c r="H35" s="108">
        <v>3299</v>
      </c>
      <c r="I35" s="108">
        <v>3299</v>
      </c>
      <c r="J35" s="108">
        <v>0</v>
      </c>
      <c r="K35" s="108">
        <v>0</v>
      </c>
      <c r="L35" s="108">
        <v>0</v>
      </c>
      <c r="M35" s="108">
        <v>0</v>
      </c>
      <c r="N35" s="108">
        <v>0</v>
      </c>
      <c r="O35" s="149"/>
    </row>
    <row r="36" spans="1:15" x14ac:dyDescent="0.25">
      <c r="A36" s="55" t="s">
        <v>191</v>
      </c>
      <c r="B36" s="35">
        <v>0</v>
      </c>
      <c r="C36" s="36">
        <v>0</v>
      </c>
      <c r="D36" s="36">
        <v>0</v>
      </c>
      <c r="E36" s="36">
        <v>13210</v>
      </c>
      <c r="F36" s="36">
        <v>10875</v>
      </c>
      <c r="G36" s="36">
        <v>3299</v>
      </c>
      <c r="H36" s="108"/>
      <c r="I36" s="108">
        <v>0</v>
      </c>
      <c r="J36" s="108">
        <v>0</v>
      </c>
      <c r="K36" s="108">
        <v>0</v>
      </c>
      <c r="L36" s="108">
        <v>0</v>
      </c>
      <c r="M36" s="108">
        <v>0</v>
      </c>
      <c r="N36" s="108">
        <v>0</v>
      </c>
    </row>
    <row r="37" spans="1:15" x14ac:dyDescent="0.25">
      <c r="A37" s="55" t="s">
        <v>271</v>
      </c>
      <c r="B37" s="35"/>
      <c r="C37" s="104">
        <v>0</v>
      </c>
      <c r="D37" s="104">
        <v>1772600</v>
      </c>
      <c r="E37" s="104"/>
      <c r="F37" s="36">
        <v>0</v>
      </c>
      <c r="G37" s="108">
        <v>0</v>
      </c>
      <c r="H37" s="108">
        <v>0</v>
      </c>
      <c r="I37" s="108">
        <v>0</v>
      </c>
      <c r="J37" s="108">
        <v>0</v>
      </c>
      <c r="K37" s="108">
        <v>0</v>
      </c>
      <c r="L37" s="108">
        <v>0</v>
      </c>
      <c r="M37" s="108">
        <v>0</v>
      </c>
      <c r="N37" s="108">
        <v>0</v>
      </c>
    </row>
    <row r="38" spans="1:15" ht="30" x14ac:dyDescent="0.25">
      <c r="A38" s="55" t="s">
        <v>192</v>
      </c>
      <c r="B38" s="35">
        <v>0</v>
      </c>
      <c r="C38" s="104">
        <v>0</v>
      </c>
      <c r="D38" s="36">
        <v>0</v>
      </c>
      <c r="E38" s="104">
        <v>0</v>
      </c>
      <c r="F38" s="36">
        <v>13917.25</v>
      </c>
      <c r="G38" s="108">
        <v>0</v>
      </c>
      <c r="H38" s="108">
        <v>1856.96</v>
      </c>
      <c r="I38" s="108">
        <v>0</v>
      </c>
      <c r="J38" s="108">
        <v>0</v>
      </c>
      <c r="K38" s="108">
        <v>0</v>
      </c>
      <c r="L38" s="108">
        <v>0</v>
      </c>
      <c r="M38" s="108">
        <v>0</v>
      </c>
      <c r="N38" s="108">
        <v>0</v>
      </c>
    </row>
    <row r="39" spans="1:15" s="39" customFormat="1" x14ac:dyDescent="0.25">
      <c r="A39" s="26" t="s">
        <v>10</v>
      </c>
      <c r="B39" s="114">
        <v>0</v>
      </c>
      <c r="C39" s="177">
        <f>+C40+C41+C42+C43</f>
        <v>0</v>
      </c>
      <c r="D39" s="177">
        <f t="shared" ref="D39:N39" si="5">+D40+D41+D42+D43</f>
        <v>0</v>
      </c>
      <c r="E39" s="177">
        <f t="shared" si="5"/>
        <v>0</v>
      </c>
      <c r="F39" s="177">
        <f t="shared" si="5"/>
        <v>1016245.54</v>
      </c>
      <c r="G39" s="177">
        <f t="shared" si="5"/>
        <v>0</v>
      </c>
      <c r="H39" s="177">
        <f>+H40</f>
        <v>698139.16</v>
      </c>
      <c r="I39" s="177">
        <f t="shared" si="5"/>
        <v>0</v>
      </c>
      <c r="J39" s="177">
        <f t="shared" si="5"/>
        <v>0</v>
      </c>
      <c r="K39" s="177">
        <f t="shared" si="5"/>
        <v>0</v>
      </c>
      <c r="L39" s="177">
        <f t="shared" si="5"/>
        <v>0</v>
      </c>
      <c r="M39" s="177">
        <f t="shared" si="5"/>
        <v>0</v>
      </c>
      <c r="N39" s="177">
        <f t="shared" si="5"/>
        <v>0</v>
      </c>
    </row>
    <row r="40" spans="1:15" ht="18" customHeight="1" x14ac:dyDescent="0.25">
      <c r="A40" s="55" t="s">
        <v>193</v>
      </c>
      <c r="B40" s="35">
        <v>0</v>
      </c>
      <c r="C40" s="104">
        <v>0</v>
      </c>
      <c r="D40" s="36">
        <v>0</v>
      </c>
      <c r="E40" s="36">
        <v>0</v>
      </c>
      <c r="F40" s="36">
        <v>979723.54</v>
      </c>
      <c r="G40" s="108">
        <v>0</v>
      </c>
      <c r="H40" s="108">
        <v>698139.16</v>
      </c>
      <c r="I40" s="108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19"/>
    </row>
    <row r="41" spans="1:15" s="39" customFormat="1" ht="18" customHeight="1" x14ac:dyDescent="0.25">
      <c r="A41" s="77" t="s">
        <v>11</v>
      </c>
      <c r="B41" s="114">
        <f>+C41+D41+E41+F41+G41+H41+I41+J41+K41+L41+M41+N41</f>
        <v>56939.68</v>
      </c>
      <c r="C41" s="120"/>
      <c r="D41" s="176">
        <v>0</v>
      </c>
      <c r="E41" s="176">
        <v>0</v>
      </c>
      <c r="F41" s="130">
        <v>0</v>
      </c>
      <c r="G41" s="146">
        <v>0</v>
      </c>
      <c r="H41" s="146">
        <f>+H42+H43</f>
        <v>56939.68</v>
      </c>
      <c r="I41" s="146">
        <f t="shared" ref="I41:N41" si="6">+I42+I43</f>
        <v>0</v>
      </c>
      <c r="J41" s="146">
        <f t="shared" si="6"/>
        <v>0</v>
      </c>
      <c r="K41" s="146">
        <f t="shared" si="6"/>
        <v>0</v>
      </c>
      <c r="L41" s="146">
        <f t="shared" si="6"/>
        <v>0</v>
      </c>
      <c r="M41" s="146">
        <f t="shared" si="6"/>
        <v>0</v>
      </c>
      <c r="N41" s="146">
        <f t="shared" si="6"/>
        <v>0</v>
      </c>
      <c r="O41" s="155"/>
    </row>
    <row r="42" spans="1:15" ht="18" customHeight="1" x14ac:dyDescent="0.25">
      <c r="A42" s="55" t="s">
        <v>194</v>
      </c>
      <c r="B42" s="35">
        <v>0</v>
      </c>
      <c r="C42" s="104">
        <v>0</v>
      </c>
      <c r="D42" s="36">
        <v>0</v>
      </c>
      <c r="E42" s="36">
        <v>0</v>
      </c>
      <c r="F42" s="36">
        <v>19000</v>
      </c>
      <c r="G42" s="108">
        <v>0</v>
      </c>
      <c r="H42" s="108">
        <v>48532.68</v>
      </c>
      <c r="I42" s="154">
        <v>0</v>
      </c>
      <c r="J42" s="154">
        <v>0</v>
      </c>
      <c r="K42" s="89">
        <v>0</v>
      </c>
      <c r="L42" s="89">
        <v>0</v>
      </c>
      <c r="M42" s="89">
        <v>0</v>
      </c>
      <c r="N42" s="89">
        <v>0</v>
      </c>
      <c r="O42" s="19"/>
    </row>
    <row r="43" spans="1:15" ht="18" customHeight="1" x14ac:dyDescent="0.25">
      <c r="A43" s="55" t="s">
        <v>195</v>
      </c>
      <c r="B43" s="35">
        <v>0</v>
      </c>
      <c r="C43" s="104">
        <v>0</v>
      </c>
      <c r="D43" s="36">
        <v>0</v>
      </c>
      <c r="E43" s="36">
        <v>0</v>
      </c>
      <c r="F43" s="36">
        <v>17522</v>
      </c>
      <c r="G43" s="108">
        <v>0</v>
      </c>
      <c r="H43" s="108">
        <v>8407</v>
      </c>
      <c r="I43" s="154">
        <v>0</v>
      </c>
      <c r="J43" s="154">
        <v>0</v>
      </c>
      <c r="K43" s="89">
        <v>0</v>
      </c>
      <c r="L43" s="89">
        <v>0</v>
      </c>
      <c r="M43" s="89">
        <v>0</v>
      </c>
      <c r="N43" s="89">
        <v>0</v>
      </c>
    </row>
    <row r="44" spans="1:15" s="39" customFormat="1" x14ac:dyDescent="0.25">
      <c r="A44" s="26" t="s">
        <v>12</v>
      </c>
      <c r="B44" s="114">
        <v>0</v>
      </c>
      <c r="C44" s="116">
        <f>+C45+C46+C48</f>
        <v>0</v>
      </c>
      <c r="D44" s="116">
        <f t="shared" ref="D44:N44" si="7">+D45+D46+D47+D48</f>
        <v>1703445.12</v>
      </c>
      <c r="E44" s="116">
        <f t="shared" si="7"/>
        <v>1048038.93</v>
      </c>
      <c r="F44" s="116">
        <f t="shared" si="7"/>
        <v>467920</v>
      </c>
      <c r="G44" s="116">
        <f t="shared" si="7"/>
        <v>586183.32000000007</v>
      </c>
      <c r="H44" s="116">
        <f t="shared" si="7"/>
        <v>443726.06</v>
      </c>
      <c r="I44" s="116">
        <f t="shared" si="7"/>
        <v>1302330</v>
      </c>
      <c r="J44" s="116">
        <f t="shared" si="7"/>
        <v>0</v>
      </c>
      <c r="K44" s="116">
        <f t="shared" si="7"/>
        <v>0</v>
      </c>
      <c r="L44" s="116">
        <f t="shared" si="7"/>
        <v>0</v>
      </c>
      <c r="M44" s="116">
        <f t="shared" si="7"/>
        <v>0</v>
      </c>
      <c r="N44" s="116">
        <f t="shared" si="7"/>
        <v>0</v>
      </c>
    </row>
    <row r="45" spans="1:15" s="39" customFormat="1" ht="30" x14ac:dyDescent="0.25">
      <c r="A45" s="50" t="s">
        <v>196</v>
      </c>
      <c r="B45" s="35">
        <v>0</v>
      </c>
      <c r="C45" s="104">
        <v>0</v>
      </c>
      <c r="D45" s="123">
        <v>701880</v>
      </c>
      <c r="E45" s="123">
        <v>233960</v>
      </c>
      <c r="F45" s="123">
        <v>467920</v>
      </c>
      <c r="G45" s="123">
        <v>233960</v>
      </c>
      <c r="H45" s="108">
        <v>233960</v>
      </c>
      <c r="I45" s="108">
        <v>1302330</v>
      </c>
      <c r="J45" s="108">
        <v>0</v>
      </c>
      <c r="K45" s="108">
        <v>0</v>
      </c>
      <c r="L45" s="108">
        <v>0</v>
      </c>
      <c r="M45" s="108">
        <v>0</v>
      </c>
      <c r="N45" s="108">
        <v>0</v>
      </c>
    </row>
    <row r="46" spans="1:15" s="39" customFormat="1" ht="30" x14ac:dyDescent="0.25">
      <c r="A46" s="50" t="s">
        <v>247</v>
      </c>
      <c r="B46" s="35">
        <v>0</v>
      </c>
      <c r="C46" s="104">
        <v>0</v>
      </c>
      <c r="D46" s="123">
        <v>0</v>
      </c>
      <c r="E46" s="123">
        <v>186558</v>
      </c>
      <c r="F46" s="104">
        <v>0</v>
      </c>
      <c r="G46" s="123">
        <v>246023.32</v>
      </c>
      <c r="H46" s="108">
        <v>86574.06</v>
      </c>
      <c r="I46" s="108">
        <v>0</v>
      </c>
      <c r="J46" s="108">
        <v>0</v>
      </c>
      <c r="K46" s="108">
        <v>0</v>
      </c>
      <c r="L46" s="108">
        <v>0</v>
      </c>
      <c r="M46" s="108">
        <v>0</v>
      </c>
      <c r="N46" s="108">
        <v>0</v>
      </c>
    </row>
    <row r="47" spans="1:15" s="39" customFormat="1" ht="30" x14ac:dyDescent="0.25">
      <c r="A47" s="50" t="s">
        <v>272</v>
      </c>
      <c r="B47" s="35">
        <v>0</v>
      </c>
      <c r="C47" s="104">
        <v>0</v>
      </c>
      <c r="D47" s="123">
        <v>1001565.12</v>
      </c>
      <c r="E47" s="123">
        <v>0</v>
      </c>
      <c r="F47" s="104">
        <v>0</v>
      </c>
      <c r="G47" s="123">
        <v>0</v>
      </c>
      <c r="H47" s="108">
        <v>0</v>
      </c>
      <c r="I47" s="108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</row>
    <row r="48" spans="1:15" s="39" customFormat="1" x14ac:dyDescent="0.25">
      <c r="A48" s="50" t="s">
        <v>245</v>
      </c>
      <c r="B48" s="35">
        <v>0</v>
      </c>
      <c r="C48" s="104">
        <v>0</v>
      </c>
      <c r="D48" s="123">
        <v>0</v>
      </c>
      <c r="E48" s="123">
        <v>627520.93000000005</v>
      </c>
      <c r="F48" s="104">
        <v>0</v>
      </c>
      <c r="G48" s="123">
        <v>106200</v>
      </c>
      <c r="H48" s="108">
        <v>123192</v>
      </c>
      <c r="I48" s="108">
        <v>0</v>
      </c>
      <c r="J48" s="108">
        <v>0</v>
      </c>
      <c r="K48" s="108">
        <v>0</v>
      </c>
      <c r="L48" s="108">
        <v>0</v>
      </c>
      <c r="M48" s="108">
        <v>0</v>
      </c>
      <c r="N48" s="108">
        <v>0</v>
      </c>
    </row>
    <row r="49" spans="1:14" s="39" customFormat="1" x14ac:dyDescent="0.25">
      <c r="A49" s="26" t="s">
        <v>13</v>
      </c>
      <c r="B49" s="114">
        <v>0</v>
      </c>
      <c r="C49" s="115">
        <f>+C50+C51</f>
        <v>396753.76</v>
      </c>
      <c r="D49" s="116">
        <f>+D50+D51</f>
        <v>305591.18</v>
      </c>
      <c r="E49" s="130">
        <f>+E50+E51</f>
        <v>428425.28</v>
      </c>
      <c r="F49" s="130">
        <f>+F50+F51</f>
        <v>1000910.56</v>
      </c>
      <c r="G49" s="130">
        <f t="shared" ref="G49:N49" si="8">+G50+G51</f>
        <v>378574.8</v>
      </c>
      <c r="H49" s="130">
        <f>+H50+H51</f>
        <v>1078529.3500000001</v>
      </c>
      <c r="I49" s="130">
        <f t="shared" si="8"/>
        <v>1012714.0700000001</v>
      </c>
      <c r="J49" s="130">
        <f t="shared" si="8"/>
        <v>0</v>
      </c>
      <c r="K49" s="130">
        <f t="shared" si="8"/>
        <v>0</v>
      </c>
      <c r="L49" s="130">
        <f t="shared" si="8"/>
        <v>0</v>
      </c>
      <c r="M49" s="130">
        <f t="shared" si="8"/>
        <v>0</v>
      </c>
      <c r="N49" s="130">
        <f t="shared" si="8"/>
        <v>0</v>
      </c>
    </row>
    <row r="50" spans="1:14" s="39" customFormat="1" x14ac:dyDescent="0.25">
      <c r="A50" s="50" t="s">
        <v>197</v>
      </c>
      <c r="B50" s="35">
        <v>0</v>
      </c>
      <c r="C50" s="123">
        <v>0</v>
      </c>
      <c r="D50" s="123">
        <v>0</v>
      </c>
      <c r="E50" s="104">
        <v>0</v>
      </c>
      <c r="F50" s="123">
        <v>588527.65</v>
      </c>
      <c r="G50" s="123">
        <v>0</v>
      </c>
      <c r="H50" s="108">
        <v>588527.65</v>
      </c>
      <c r="I50" s="108">
        <v>588527.65</v>
      </c>
      <c r="J50" s="108">
        <v>0</v>
      </c>
      <c r="K50" s="108">
        <v>0</v>
      </c>
      <c r="L50" s="108">
        <v>0</v>
      </c>
      <c r="M50" s="108">
        <v>0</v>
      </c>
      <c r="N50" s="108">
        <v>0</v>
      </c>
    </row>
    <row r="51" spans="1:14" s="39" customFormat="1" x14ac:dyDescent="0.25">
      <c r="A51" s="50" t="s">
        <v>198</v>
      </c>
      <c r="B51" s="35">
        <v>0</v>
      </c>
      <c r="C51" s="123">
        <v>396753.76</v>
      </c>
      <c r="D51" s="123">
        <v>305591.18</v>
      </c>
      <c r="E51" s="123">
        <v>428425.28</v>
      </c>
      <c r="F51" s="123">
        <v>412382.91</v>
      </c>
      <c r="G51" s="123">
        <v>378574.8</v>
      </c>
      <c r="H51" s="108">
        <v>490001.7</v>
      </c>
      <c r="I51" s="108">
        <v>424186.42</v>
      </c>
      <c r="J51" s="108">
        <v>0</v>
      </c>
      <c r="K51" s="108">
        <v>0</v>
      </c>
      <c r="L51" s="108">
        <v>0</v>
      </c>
      <c r="M51" s="108">
        <v>0</v>
      </c>
      <c r="N51" s="108">
        <v>0</v>
      </c>
    </row>
    <row r="52" spans="1:14" s="39" customFormat="1" ht="35.25" customHeight="1" x14ac:dyDescent="0.25">
      <c r="A52" s="26" t="s">
        <v>275</v>
      </c>
      <c r="B52" s="114">
        <v>0</v>
      </c>
      <c r="C52" s="125">
        <f t="shared" ref="C52:H52" si="9">+C53+C54+C55+C56+C57+C58+C59+C60</f>
        <v>0</v>
      </c>
      <c r="D52" s="116">
        <f t="shared" si="9"/>
        <v>67321.012000000002</v>
      </c>
      <c r="E52" s="130">
        <f t="shared" si="9"/>
        <v>1875795.6099999999</v>
      </c>
      <c r="F52" s="130">
        <f t="shared" si="9"/>
        <v>454121.38</v>
      </c>
      <c r="G52" s="130">
        <f t="shared" si="9"/>
        <v>-22367.49000000002</v>
      </c>
      <c r="H52" s="130">
        <f t="shared" si="9"/>
        <v>554430.13</v>
      </c>
      <c r="I52" s="130">
        <f t="shared" ref="I52:N52" si="10">+I53+I54+I55+I56+I57+I58+I59+I60</f>
        <v>0</v>
      </c>
      <c r="J52" s="130">
        <f t="shared" si="10"/>
        <v>0</v>
      </c>
      <c r="K52" s="130">
        <f t="shared" si="10"/>
        <v>0</v>
      </c>
      <c r="L52" s="130">
        <f t="shared" si="10"/>
        <v>0</v>
      </c>
      <c r="M52" s="130">
        <f t="shared" si="10"/>
        <v>0</v>
      </c>
      <c r="N52" s="130">
        <f t="shared" si="10"/>
        <v>0</v>
      </c>
    </row>
    <row r="53" spans="1:14" s="39" customFormat="1" ht="30" x14ac:dyDescent="0.25">
      <c r="A53" s="50" t="s">
        <v>199</v>
      </c>
      <c r="B53" s="35">
        <v>0</v>
      </c>
      <c r="C53" s="104">
        <v>0</v>
      </c>
      <c r="D53" s="123">
        <v>0</v>
      </c>
      <c r="E53" s="104">
        <v>0</v>
      </c>
      <c r="F53" s="123">
        <v>47184.76</v>
      </c>
      <c r="G53" s="123">
        <v>124510.65</v>
      </c>
      <c r="H53" s="108">
        <v>27990</v>
      </c>
      <c r="I53" s="108">
        <v>0</v>
      </c>
      <c r="J53" s="108">
        <v>0</v>
      </c>
      <c r="K53" s="108">
        <v>0</v>
      </c>
      <c r="L53" s="108">
        <v>0</v>
      </c>
      <c r="M53" s="108">
        <v>0</v>
      </c>
      <c r="N53" s="108">
        <v>0</v>
      </c>
    </row>
    <row r="54" spans="1:14" s="39" customFormat="1" ht="27.75" customHeight="1" x14ac:dyDescent="0.25">
      <c r="A54" s="50" t="s">
        <v>200</v>
      </c>
      <c r="B54" s="35">
        <v>0</v>
      </c>
      <c r="C54" s="104">
        <v>0</v>
      </c>
      <c r="D54" s="123">
        <v>0</v>
      </c>
      <c r="E54" s="104">
        <v>0</v>
      </c>
      <c r="F54" s="123">
        <v>25425</v>
      </c>
      <c r="G54" s="104">
        <v>0</v>
      </c>
      <c r="H54" s="108">
        <v>0</v>
      </c>
      <c r="I54" s="108">
        <v>0</v>
      </c>
      <c r="J54" s="108">
        <v>0</v>
      </c>
      <c r="K54" s="108">
        <v>0</v>
      </c>
      <c r="L54" s="108">
        <v>0</v>
      </c>
      <c r="M54" s="108">
        <v>0</v>
      </c>
      <c r="N54" s="108">
        <v>0</v>
      </c>
    </row>
    <row r="55" spans="1:14" s="39" customFormat="1" ht="30" x14ac:dyDescent="0.25">
      <c r="A55" s="50" t="s">
        <v>201</v>
      </c>
      <c r="B55" s="35">
        <v>0</v>
      </c>
      <c r="C55" s="104">
        <v>0</v>
      </c>
      <c r="D55" s="123">
        <v>0</v>
      </c>
      <c r="E55" s="123">
        <v>119864.4</v>
      </c>
      <c r="F55" s="123">
        <v>0</v>
      </c>
      <c r="G55" s="104">
        <v>0</v>
      </c>
      <c r="H55" s="108">
        <v>0</v>
      </c>
      <c r="I55" s="108">
        <v>0</v>
      </c>
      <c r="J55" s="108">
        <v>0</v>
      </c>
      <c r="K55" s="108">
        <v>0</v>
      </c>
      <c r="L55" s="108">
        <v>0</v>
      </c>
      <c r="M55" s="108">
        <v>0</v>
      </c>
      <c r="N55" s="108">
        <v>0</v>
      </c>
    </row>
    <row r="56" spans="1:14" s="39" customFormat="1" ht="30" x14ac:dyDescent="0.25">
      <c r="A56" s="50" t="s">
        <v>202</v>
      </c>
      <c r="B56" s="35">
        <v>0</v>
      </c>
      <c r="C56" s="104">
        <v>0</v>
      </c>
      <c r="D56" s="123">
        <v>0</v>
      </c>
      <c r="E56" s="123">
        <v>115998.72</v>
      </c>
      <c r="F56" s="123">
        <v>1500</v>
      </c>
      <c r="G56" s="104">
        <v>0</v>
      </c>
      <c r="H56" s="108">
        <v>11580</v>
      </c>
      <c r="I56" s="108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</row>
    <row r="57" spans="1:14" s="39" customFormat="1" ht="30" x14ac:dyDescent="0.25">
      <c r="A57" s="50" t="s">
        <v>203</v>
      </c>
      <c r="B57" s="35">
        <v>0</v>
      </c>
      <c r="C57" s="104">
        <v>0</v>
      </c>
      <c r="D57" s="123">
        <v>0</v>
      </c>
      <c r="E57" s="104">
        <v>0</v>
      </c>
      <c r="F57" s="123">
        <v>5558</v>
      </c>
      <c r="G57" s="104">
        <v>0</v>
      </c>
      <c r="H57" s="108">
        <v>10500</v>
      </c>
      <c r="I57" s="108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</row>
    <row r="58" spans="1:14" s="39" customFormat="1" ht="30" x14ac:dyDescent="0.25">
      <c r="A58" s="50" t="s">
        <v>204</v>
      </c>
      <c r="B58" s="35">
        <v>0</v>
      </c>
      <c r="C58" s="104">
        <v>0</v>
      </c>
      <c r="D58" s="123">
        <v>0</v>
      </c>
      <c r="E58" s="104">
        <v>0</v>
      </c>
      <c r="F58" s="123">
        <v>10221.75</v>
      </c>
      <c r="G58" s="104">
        <v>0</v>
      </c>
      <c r="H58" s="180">
        <v>488319.13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</row>
    <row r="59" spans="1:14" s="39" customFormat="1" ht="30" x14ac:dyDescent="0.25">
      <c r="A59" s="50" t="s">
        <v>205</v>
      </c>
      <c r="B59" s="35">
        <v>0</v>
      </c>
      <c r="C59" s="104">
        <v>0</v>
      </c>
      <c r="D59" s="123">
        <v>67321.012000000002</v>
      </c>
      <c r="E59" s="123">
        <v>1639932.49</v>
      </c>
      <c r="F59" s="123">
        <v>348898.87</v>
      </c>
      <c r="G59" s="123">
        <v>-146878.14000000001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</row>
    <row r="60" spans="1:14" s="39" customFormat="1" ht="30" x14ac:dyDescent="0.25">
      <c r="A60" s="50" t="s">
        <v>206</v>
      </c>
      <c r="B60" s="35">
        <v>0</v>
      </c>
      <c r="C60" s="104">
        <v>0</v>
      </c>
      <c r="D60" s="123">
        <v>0</v>
      </c>
      <c r="E60" s="104">
        <v>0</v>
      </c>
      <c r="F60" s="123">
        <v>15333</v>
      </c>
      <c r="G60" s="104">
        <v>0</v>
      </c>
      <c r="H60" s="108">
        <v>16041</v>
      </c>
      <c r="I60" s="108">
        <v>0</v>
      </c>
      <c r="J60" s="108">
        <v>0</v>
      </c>
      <c r="K60" s="108">
        <v>0</v>
      </c>
      <c r="L60" s="108">
        <v>0</v>
      </c>
      <c r="M60" s="108">
        <v>0</v>
      </c>
      <c r="N60" s="108">
        <v>0</v>
      </c>
    </row>
    <row r="61" spans="1:14" s="39" customFormat="1" ht="30" x14ac:dyDescent="0.25">
      <c r="A61" s="26" t="s">
        <v>15</v>
      </c>
      <c r="B61" s="114">
        <v>0</v>
      </c>
      <c r="C61" s="125">
        <f>+C62+C63+C64+C65+C66+C67+C68+C69+C70+C71</f>
        <v>0</v>
      </c>
      <c r="D61" s="116">
        <f>+D62+D63+D64+D65+D66+D67+D68+D69+D70+D71</f>
        <v>1703940.46</v>
      </c>
      <c r="E61" s="130">
        <f>+E62+E63+E64+E65+E66+E67+E68+E69+E70+E71</f>
        <v>795200.01</v>
      </c>
      <c r="F61" s="130">
        <f>+F63+F64+F65+F66+F67+F68+F69+F70+F71</f>
        <v>1412166.2699999998</v>
      </c>
      <c r="G61" s="130">
        <f t="shared" ref="G61:N61" si="11">+G63+G64+G65+G66+G67+G68+G69+G70+G71</f>
        <v>0</v>
      </c>
      <c r="H61" s="130">
        <f>+H62+H63+H64+H65+H66+H67+H68+H69+H70+H71</f>
        <v>356664.2</v>
      </c>
      <c r="I61" s="130">
        <f t="shared" si="11"/>
        <v>0</v>
      </c>
      <c r="J61" s="130">
        <f t="shared" si="11"/>
        <v>0</v>
      </c>
      <c r="K61" s="130">
        <f t="shared" si="11"/>
        <v>0</v>
      </c>
      <c r="L61" s="130">
        <f t="shared" si="11"/>
        <v>0</v>
      </c>
      <c r="M61" s="130">
        <f t="shared" si="11"/>
        <v>0</v>
      </c>
      <c r="N61" s="130">
        <f t="shared" si="11"/>
        <v>0</v>
      </c>
    </row>
    <row r="62" spans="1:14" s="39" customFormat="1" ht="20.100000000000001" customHeight="1" x14ac:dyDescent="0.25">
      <c r="A62" s="51" t="s">
        <v>262</v>
      </c>
      <c r="B62" s="123">
        <v>0</v>
      </c>
      <c r="C62" s="123">
        <v>0</v>
      </c>
      <c r="D62" s="123">
        <v>0</v>
      </c>
      <c r="E62" s="123">
        <v>0</v>
      </c>
      <c r="F62" s="123">
        <v>0</v>
      </c>
      <c r="G62" s="36">
        <v>0</v>
      </c>
      <c r="H62" s="36">
        <v>11050</v>
      </c>
      <c r="I62" s="123">
        <v>0</v>
      </c>
      <c r="J62" s="123">
        <v>0</v>
      </c>
      <c r="K62" s="123">
        <v>0</v>
      </c>
      <c r="L62" s="123">
        <v>0</v>
      </c>
      <c r="M62" s="123">
        <v>0</v>
      </c>
      <c r="N62" s="123">
        <v>0</v>
      </c>
    </row>
    <row r="63" spans="1:14" s="39" customFormat="1" ht="20.100000000000001" customHeight="1" x14ac:dyDescent="0.25">
      <c r="A63" s="51" t="s">
        <v>263</v>
      </c>
      <c r="B63" s="123">
        <v>0</v>
      </c>
      <c r="C63" s="123">
        <v>0</v>
      </c>
      <c r="D63" s="123">
        <v>0</v>
      </c>
      <c r="E63" s="123">
        <v>0</v>
      </c>
      <c r="F63" s="123">
        <v>525</v>
      </c>
      <c r="G63" s="36"/>
      <c r="H63" s="36">
        <v>350</v>
      </c>
      <c r="I63" s="123">
        <v>0</v>
      </c>
      <c r="J63" s="123">
        <v>0</v>
      </c>
      <c r="K63" s="123">
        <v>0</v>
      </c>
      <c r="L63" s="123">
        <v>0</v>
      </c>
      <c r="M63" s="123">
        <v>0</v>
      </c>
      <c r="N63" s="123">
        <v>0</v>
      </c>
    </row>
    <row r="64" spans="1:14" s="39" customFormat="1" x14ac:dyDescent="0.25">
      <c r="A64" s="50" t="s">
        <v>207</v>
      </c>
      <c r="B64" s="123">
        <v>0</v>
      </c>
      <c r="C64" s="123">
        <v>0</v>
      </c>
      <c r="D64" s="123">
        <v>0</v>
      </c>
      <c r="E64" s="123">
        <v>0</v>
      </c>
      <c r="F64" s="123">
        <v>20114</v>
      </c>
      <c r="G64" s="36">
        <v>0</v>
      </c>
      <c r="H64" s="36">
        <v>30171</v>
      </c>
      <c r="I64" s="123">
        <v>0</v>
      </c>
      <c r="J64" s="123">
        <v>0</v>
      </c>
      <c r="K64" s="123">
        <v>0</v>
      </c>
      <c r="L64" s="123">
        <v>0</v>
      </c>
      <c r="M64" s="123">
        <v>0</v>
      </c>
      <c r="N64" s="123">
        <v>0</v>
      </c>
    </row>
    <row r="65" spans="1:14" s="39" customFormat="1" x14ac:dyDescent="0.25">
      <c r="A65" s="50" t="s">
        <v>208</v>
      </c>
      <c r="B65" s="123">
        <v>0</v>
      </c>
      <c r="C65" s="123">
        <v>0</v>
      </c>
      <c r="D65" s="123">
        <v>0</v>
      </c>
      <c r="E65" s="123">
        <v>0</v>
      </c>
      <c r="F65" s="123">
        <v>5015</v>
      </c>
      <c r="G65" s="36">
        <v>0</v>
      </c>
      <c r="H65" s="36">
        <v>4720</v>
      </c>
      <c r="I65" s="123">
        <v>0</v>
      </c>
      <c r="J65" s="123">
        <v>0</v>
      </c>
      <c r="K65" s="123">
        <v>0</v>
      </c>
      <c r="L65" s="123">
        <v>0</v>
      </c>
      <c r="M65" s="123">
        <v>0</v>
      </c>
      <c r="N65" s="123">
        <v>0</v>
      </c>
    </row>
    <row r="66" spans="1:14" s="39" customFormat="1" x14ac:dyDescent="0.25">
      <c r="A66" s="50" t="s">
        <v>209</v>
      </c>
      <c r="B66" s="123">
        <v>0</v>
      </c>
      <c r="C66" s="123">
        <v>0</v>
      </c>
      <c r="D66" s="123">
        <v>0</v>
      </c>
      <c r="E66" s="123">
        <v>0</v>
      </c>
      <c r="F66" s="123">
        <v>5977.34</v>
      </c>
      <c r="G66" s="36">
        <v>0</v>
      </c>
      <c r="H66" s="36">
        <v>0</v>
      </c>
      <c r="I66" s="123">
        <v>0</v>
      </c>
      <c r="J66" s="123">
        <v>0</v>
      </c>
      <c r="K66" s="123">
        <v>0</v>
      </c>
      <c r="L66" s="123">
        <v>0</v>
      </c>
      <c r="M66" s="123">
        <v>0</v>
      </c>
      <c r="N66" s="123">
        <v>0</v>
      </c>
    </row>
    <row r="67" spans="1:14" s="39" customFormat="1" x14ac:dyDescent="0.25">
      <c r="A67" s="50" t="s">
        <v>210</v>
      </c>
      <c r="B67" s="123">
        <v>0</v>
      </c>
      <c r="C67" s="123">
        <v>0</v>
      </c>
      <c r="D67" s="123">
        <v>1703940.46</v>
      </c>
      <c r="E67" s="123">
        <v>630000.01</v>
      </c>
      <c r="F67" s="123">
        <v>18990</v>
      </c>
      <c r="G67" s="36">
        <v>0</v>
      </c>
      <c r="H67" s="36">
        <v>53808</v>
      </c>
      <c r="I67" s="123">
        <v>0</v>
      </c>
      <c r="J67" s="123">
        <v>0</v>
      </c>
      <c r="K67" s="123">
        <v>0</v>
      </c>
      <c r="L67" s="123">
        <v>0</v>
      </c>
      <c r="M67" s="123">
        <v>0</v>
      </c>
      <c r="N67" s="123">
        <v>0</v>
      </c>
    </row>
    <row r="68" spans="1:14" s="39" customFormat="1" x14ac:dyDescent="0.25">
      <c r="A68" s="50" t="s">
        <v>211</v>
      </c>
      <c r="B68" s="123">
        <v>0</v>
      </c>
      <c r="C68" s="123">
        <v>0</v>
      </c>
      <c r="D68" s="123">
        <v>0</v>
      </c>
      <c r="E68" s="123">
        <v>165200</v>
      </c>
      <c r="F68" s="123">
        <v>301860</v>
      </c>
      <c r="G68" s="36">
        <v>0</v>
      </c>
      <c r="H68" s="36">
        <v>126000</v>
      </c>
      <c r="I68" s="123">
        <v>0</v>
      </c>
      <c r="J68" s="123">
        <v>0</v>
      </c>
      <c r="K68" s="123">
        <v>0</v>
      </c>
      <c r="L68" s="123">
        <v>0</v>
      </c>
      <c r="M68" s="123">
        <v>0</v>
      </c>
      <c r="N68" s="123">
        <v>0</v>
      </c>
    </row>
    <row r="69" spans="1:14" s="39" customFormat="1" x14ac:dyDescent="0.25">
      <c r="A69" s="50" t="s">
        <v>212</v>
      </c>
      <c r="B69" s="123">
        <v>0</v>
      </c>
      <c r="C69" s="123">
        <v>0</v>
      </c>
      <c r="D69" s="123">
        <v>0</v>
      </c>
      <c r="E69" s="123">
        <v>0</v>
      </c>
      <c r="F69" s="123">
        <v>343732</v>
      </c>
      <c r="G69" s="36">
        <v>0</v>
      </c>
      <c r="H69" s="36">
        <v>0</v>
      </c>
      <c r="I69" s="123">
        <v>0</v>
      </c>
      <c r="J69" s="123">
        <v>0</v>
      </c>
      <c r="K69" s="123">
        <v>0</v>
      </c>
      <c r="L69" s="123">
        <v>0</v>
      </c>
      <c r="M69" s="123">
        <v>0</v>
      </c>
      <c r="N69" s="123">
        <v>0</v>
      </c>
    </row>
    <row r="70" spans="1:14" s="39" customFormat="1" ht="30" x14ac:dyDescent="0.25">
      <c r="A70" s="50" t="s">
        <v>213</v>
      </c>
      <c r="B70" s="123">
        <v>0</v>
      </c>
      <c r="C70" s="123">
        <v>0</v>
      </c>
      <c r="D70" s="123">
        <v>0</v>
      </c>
      <c r="E70" s="123">
        <v>0</v>
      </c>
      <c r="F70" s="123">
        <v>597022.25</v>
      </c>
      <c r="G70" s="36">
        <v>0</v>
      </c>
      <c r="H70" s="36">
        <v>130565.2</v>
      </c>
      <c r="I70" s="123">
        <v>0</v>
      </c>
      <c r="J70" s="123">
        <v>0</v>
      </c>
      <c r="K70" s="123">
        <v>0</v>
      </c>
      <c r="L70" s="123">
        <v>0</v>
      </c>
      <c r="M70" s="123">
        <v>0</v>
      </c>
      <c r="N70" s="123">
        <v>0</v>
      </c>
    </row>
    <row r="71" spans="1:14" s="39" customFormat="1" x14ac:dyDescent="0.25">
      <c r="A71" s="50" t="s">
        <v>214</v>
      </c>
      <c r="B71" s="123">
        <v>0</v>
      </c>
      <c r="C71" s="123">
        <v>0</v>
      </c>
      <c r="D71" s="123">
        <v>0</v>
      </c>
      <c r="E71" s="123">
        <v>0</v>
      </c>
      <c r="F71" s="123">
        <v>118930.68</v>
      </c>
      <c r="G71" s="36">
        <v>0</v>
      </c>
      <c r="H71" s="36"/>
      <c r="I71" s="123">
        <v>0</v>
      </c>
      <c r="J71" s="123">
        <v>0</v>
      </c>
      <c r="K71" s="123">
        <v>0</v>
      </c>
      <c r="L71" s="123">
        <v>0</v>
      </c>
      <c r="M71" s="123">
        <v>0</v>
      </c>
      <c r="N71" s="123">
        <v>0</v>
      </c>
    </row>
    <row r="72" spans="1:14" s="39" customFormat="1" ht="30" x14ac:dyDescent="0.25">
      <c r="A72" s="26" t="s">
        <v>41</v>
      </c>
      <c r="B72" s="107">
        <v>0</v>
      </c>
      <c r="C72" s="116">
        <v>1902525.8</v>
      </c>
      <c r="D72" s="116">
        <v>287920</v>
      </c>
      <c r="E72" s="130">
        <f>+E73</f>
        <v>1556748.04</v>
      </c>
      <c r="F72" s="130">
        <v>957512.79</v>
      </c>
      <c r="G72" s="130">
        <f>+G73</f>
        <v>923147.72</v>
      </c>
      <c r="H72" s="130">
        <f>+H73</f>
        <v>1031678.72</v>
      </c>
      <c r="I72" s="130"/>
      <c r="J72" s="130"/>
      <c r="K72" s="130"/>
      <c r="L72" s="130"/>
      <c r="M72" s="130"/>
      <c r="N72" s="130"/>
    </row>
    <row r="73" spans="1:14" s="39" customFormat="1" x14ac:dyDescent="0.25">
      <c r="A73" s="49" t="s">
        <v>215</v>
      </c>
      <c r="B73" s="36">
        <v>0</v>
      </c>
      <c r="C73" s="36">
        <v>1902525.8</v>
      </c>
      <c r="D73" s="36">
        <v>287920</v>
      </c>
      <c r="E73" s="36">
        <v>1556748.04</v>
      </c>
      <c r="F73" s="36">
        <v>957512.79</v>
      </c>
      <c r="G73" s="36">
        <v>923147.72</v>
      </c>
      <c r="H73" s="36">
        <v>1031678.72</v>
      </c>
      <c r="I73" s="96"/>
      <c r="J73" s="96"/>
      <c r="K73" s="96"/>
      <c r="L73" s="96"/>
      <c r="M73" s="96"/>
      <c r="N73" s="96"/>
    </row>
    <row r="74" spans="1:14" s="39" customFormat="1" x14ac:dyDescent="0.25">
      <c r="A74" s="26" t="s">
        <v>167</v>
      </c>
      <c r="B74" s="176"/>
      <c r="C74" s="176"/>
      <c r="D74" s="176"/>
      <c r="E74" s="176"/>
      <c r="F74" s="176"/>
      <c r="G74" s="176"/>
      <c r="H74" s="177">
        <f>+H76+H77+H78+H79+H83+H85+H89+H94+H99+H101</f>
        <v>1022874.27</v>
      </c>
      <c r="I74" s="94"/>
      <c r="J74" s="94"/>
      <c r="K74" s="94"/>
      <c r="L74" s="94"/>
      <c r="M74" s="94"/>
      <c r="N74" s="94"/>
    </row>
    <row r="75" spans="1:14" ht="30" x14ac:dyDescent="0.25">
      <c r="A75" s="49" t="s">
        <v>17</v>
      </c>
      <c r="B75" s="123">
        <f>+C75+D75+E75+F75+G75+H75+I75+J75+K75+L75+M75+N75</f>
        <v>130630.02</v>
      </c>
      <c r="C75" s="182">
        <v>0</v>
      </c>
      <c r="D75" s="183">
        <f>+D77+D78</f>
        <v>0</v>
      </c>
      <c r="E75" s="123">
        <f>+E77+E78</f>
        <v>93102</v>
      </c>
      <c r="F75" s="123">
        <f>+F77+F78</f>
        <v>37528.020000000004</v>
      </c>
      <c r="G75" s="184">
        <f>+G77+G78</f>
        <v>0</v>
      </c>
      <c r="H75" s="154">
        <v>0</v>
      </c>
      <c r="I75" s="154">
        <f t="shared" ref="I75:N75" si="12">+I77+I78</f>
        <v>0</v>
      </c>
      <c r="J75" s="154">
        <f t="shared" si="12"/>
        <v>0</v>
      </c>
      <c r="K75" s="154">
        <f t="shared" si="12"/>
        <v>0</v>
      </c>
      <c r="L75" s="154">
        <f t="shared" si="12"/>
        <v>0</v>
      </c>
      <c r="M75" s="154">
        <f t="shared" si="12"/>
        <v>0</v>
      </c>
      <c r="N75" s="154">
        <f t="shared" si="12"/>
        <v>0</v>
      </c>
    </row>
    <row r="76" spans="1:14" ht="30" x14ac:dyDescent="0.25">
      <c r="A76" s="50" t="s">
        <v>276</v>
      </c>
      <c r="B76" s="128"/>
      <c r="C76" s="156"/>
      <c r="D76" s="153"/>
      <c r="E76" s="128"/>
      <c r="F76" s="128"/>
      <c r="G76" s="154"/>
      <c r="H76" s="181">
        <v>209230.29</v>
      </c>
      <c r="I76" s="49"/>
      <c r="J76" s="49"/>
      <c r="K76" s="49"/>
      <c r="L76" s="49"/>
      <c r="M76" s="49"/>
      <c r="N76" s="49"/>
    </row>
    <row r="77" spans="1:14" s="39" customFormat="1" x14ac:dyDescent="0.25">
      <c r="A77" s="50" t="s">
        <v>216</v>
      </c>
      <c r="B77" s="35">
        <v>0</v>
      </c>
      <c r="C77" s="104">
        <v>0</v>
      </c>
      <c r="D77" s="36">
        <v>0</v>
      </c>
      <c r="E77" s="104">
        <v>0</v>
      </c>
      <c r="F77" s="36">
        <v>7822.02</v>
      </c>
      <c r="G77" s="36"/>
      <c r="H77" s="36">
        <v>4277</v>
      </c>
      <c r="I77" s="96"/>
      <c r="J77" s="96"/>
      <c r="K77" s="96"/>
      <c r="L77" s="96"/>
      <c r="M77" s="96"/>
      <c r="N77" s="96"/>
    </row>
    <row r="78" spans="1:14" s="39" customFormat="1" x14ac:dyDescent="0.25">
      <c r="A78" s="50" t="s">
        <v>217</v>
      </c>
      <c r="B78" s="35">
        <v>0</v>
      </c>
      <c r="C78" s="104">
        <v>0</v>
      </c>
      <c r="D78" s="36">
        <v>0</v>
      </c>
      <c r="E78" s="36">
        <v>93102</v>
      </c>
      <c r="F78" s="123">
        <v>29706</v>
      </c>
      <c r="G78" s="36"/>
      <c r="H78" s="36">
        <v>26182.5</v>
      </c>
      <c r="I78" s="96"/>
      <c r="J78" s="96"/>
      <c r="K78" s="96"/>
      <c r="L78" s="96"/>
      <c r="M78" s="96"/>
      <c r="N78" s="96"/>
    </row>
    <row r="79" spans="1:14" s="39" customFormat="1" ht="30" x14ac:dyDescent="0.25">
      <c r="A79" s="26" t="s">
        <v>19</v>
      </c>
      <c r="B79" s="107">
        <v>0</v>
      </c>
      <c r="C79" s="127">
        <v>0</v>
      </c>
      <c r="D79" s="116">
        <v>0</v>
      </c>
      <c r="E79" s="107">
        <v>0</v>
      </c>
      <c r="F79" s="130">
        <f>+F80+F81+F82</f>
        <v>224365.4</v>
      </c>
      <c r="G79" s="130">
        <f t="shared" ref="G79:H79" si="13">+G80+G81+G82</f>
        <v>0</v>
      </c>
      <c r="H79" s="130">
        <f t="shared" si="13"/>
        <v>143389.31</v>
      </c>
      <c r="I79" s="130">
        <f>+I83+I85+I89+I94+I99+I101</f>
        <v>9252606</v>
      </c>
      <c r="J79" s="94">
        <v>0</v>
      </c>
      <c r="K79" s="94">
        <v>0</v>
      </c>
      <c r="L79" s="94">
        <v>0</v>
      </c>
      <c r="M79" s="94">
        <v>0</v>
      </c>
      <c r="N79" s="94">
        <v>0</v>
      </c>
    </row>
    <row r="80" spans="1:14" s="39" customFormat="1" x14ac:dyDescent="0.25">
      <c r="A80" s="50" t="s">
        <v>218</v>
      </c>
      <c r="B80" s="35">
        <v>0</v>
      </c>
      <c r="C80" s="104">
        <v>0</v>
      </c>
      <c r="D80" s="104">
        <v>0</v>
      </c>
      <c r="E80" s="104">
        <v>0</v>
      </c>
      <c r="F80" s="123">
        <v>82864.320000000007</v>
      </c>
      <c r="G80" s="36">
        <v>0</v>
      </c>
      <c r="H80" s="36">
        <v>0</v>
      </c>
      <c r="I80" s="89">
        <v>0</v>
      </c>
      <c r="J80" s="89">
        <v>0</v>
      </c>
      <c r="K80" s="89">
        <v>0</v>
      </c>
      <c r="L80" s="89">
        <v>0</v>
      </c>
      <c r="M80" s="89">
        <v>0</v>
      </c>
      <c r="N80" s="89">
        <v>0</v>
      </c>
    </row>
    <row r="81" spans="1:14" s="39" customFormat="1" x14ac:dyDescent="0.25">
      <c r="A81" s="50" t="s">
        <v>219</v>
      </c>
      <c r="B81" s="35">
        <v>0</v>
      </c>
      <c r="C81" s="104">
        <v>0</v>
      </c>
      <c r="D81" s="104">
        <v>0</v>
      </c>
      <c r="E81" s="104">
        <v>0</v>
      </c>
      <c r="F81" s="123">
        <v>141501.07999999999</v>
      </c>
      <c r="G81" s="36">
        <v>0</v>
      </c>
      <c r="H81" s="36">
        <v>143389.31</v>
      </c>
      <c r="I81" s="89">
        <v>0</v>
      </c>
      <c r="J81" s="89">
        <v>0</v>
      </c>
      <c r="K81" s="89">
        <v>0</v>
      </c>
      <c r="L81" s="89">
        <v>0</v>
      </c>
      <c r="M81" s="89">
        <v>0</v>
      </c>
      <c r="N81" s="89">
        <v>0</v>
      </c>
    </row>
    <row r="82" spans="1:14" s="39" customFormat="1" x14ac:dyDescent="0.25">
      <c r="A82" s="50" t="s">
        <v>264</v>
      </c>
      <c r="B82" s="35"/>
      <c r="C82" s="104"/>
      <c r="D82" s="104"/>
      <c r="E82" s="104"/>
      <c r="F82" s="123">
        <v>0</v>
      </c>
      <c r="G82" s="36"/>
      <c r="H82" s="36">
        <v>0</v>
      </c>
      <c r="I82" s="89"/>
      <c r="J82" s="89"/>
      <c r="K82" s="89"/>
      <c r="L82" s="89"/>
      <c r="M82" s="89"/>
      <c r="N82" s="89"/>
    </row>
    <row r="83" spans="1:14" s="39" customFormat="1" x14ac:dyDescent="0.25">
      <c r="A83" s="26" t="s">
        <v>20</v>
      </c>
      <c r="B83" s="107">
        <v>0</v>
      </c>
      <c r="C83" s="127">
        <v>0</v>
      </c>
      <c r="D83" s="116">
        <v>0</v>
      </c>
      <c r="E83" s="107">
        <v>0</v>
      </c>
      <c r="F83" s="130">
        <f>+F84</f>
        <v>4979</v>
      </c>
      <c r="G83" s="176">
        <v>0</v>
      </c>
      <c r="H83" s="146">
        <f>+H84</f>
        <v>7096.6</v>
      </c>
      <c r="I83" s="94">
        <v>0</v>
      </c>
      <c r="J83" s="94">
        <v>0</v>
      </c>
      <c r="K83" s="94">
        <v>0</v>
      </c>
      <c r="L83" s="94">
        <v>0</v>
      </c>
      <c r="M83" s="94">
        <v>0</v>
      </c>
      <c r="N83" s="94">
        <v>0</v>
      </c>
    </row>
    <row r="84" spans="1:14" s="39" customFormat="1" ht="30" x14ac:dyDescent="0.25">
      <c r="A84" s="50" t="s">
        <v>220</v>
      </c>
      <c r="B84" s="35">
        <v>0</v>
      </c>
      <c r="C84" s="104">
        <v>0</v>
      </c>
      <c r="D84" s="104">
        <v>0</v>
      </c>
      <c r="E84" s="104">
        <v>0</v>
      </c>
      <c r="F84" s="123">
        <v>4979</v>
      </c>
      <c r="G84" s="36"/>
      <c r="H84" s="36">
        <v>7096.6</v>
      </c>
      <c r="I84" s="96"/>
      <c r="J84" s="96"/>
      <c r="K84" s="96"/>
      <c r="L84" s="96"/>
      <c r="M84" s="96"/>
      <c r="N84" s="96"/>
    </row>
    <row r="85" spans="1:14" s="39" customFormat="1" ht="30" x14ac:dyDescent="0.25">
      <c r="A85" s="26" t="s">
        <v>21</v>
      </c>
      <c r="B85" s="107">
        <v>0</v>
      </c>
      <c r="C85" s="127">
        <v>0</v>
      </c>
      <c r="D85" s="116">
        <v>0</v>
      </c>
      <c r="E85" s="107">
        <v>0</v>
      </c>
      <c r="F85" s="130">
        <f>+F86+F87+F88</f>
        <v>99141.03</v>
      </c>
      <c r="G85" s="130">
        <f t="shared" ref="G85:N85" si="14">+G86+G87+G88</f>
        <v>146878.14000000001</v>
      </c>
      <c r="H85" s="130">
        <f t="shared" si="14"/>
        <v>138368.62000000002</v>
      </c>
      <c r="I85" s="130">
        <f t="shared" si="14"/>
        <v>0</v>
      </c>
      <c r="J85" s="130">
        <f t="shared" si="14"/>
        <v>0</v>
      </c>
      <c r="K85" s="130">
        <f t="shared" si="14"/>
        <v>0</v>
      </c>
      <c r="L85" s="130">
        <f t="shared" si="14"/>
        <v>0</v>
      </c>
      <c r="M85" s="130">
        <f t="shared" si="14"/>
        <v>0</v>
      </c>
      <c r="N85" s="130">
        <f t="shared" si="14"/>
        <v>0</v>
      </c>
    </row>
    <row r="86" spans="1:14" x14ac:dyDescent="0.25">
      <c r="A86" s="55" t="s">
        <v>221</v>
      </c>
      <c r="B86" s="35">
        <v>0</v>
      </c>
      <c r="C86" s="104">
        <v>0</v>
      </c>
      <c r="D86" s="104">
        <v>0</v>
      </c>
      <c r="E86" s="104">
        <v>0</v>
      </c>
      <c r="F86" s="123">
        <v>41624.18</v>
      </c>
      <c r="G86" s="36">
        <v>146878.14000000001</v>
      </c>
      <c r="H86" s="36">
        <v>117019.74</v>
      </c>
      <c r="I86" s="89">
        <v>0</v>
      </c>
      <c r="J86" s="89">
        <v>0</v>
      </c>
      <c r="K86" s="89">
        <v>0</v>
      </c>
      <c r="L86" s="89">
        <v>0</v>
      </c>
      <c r="M86" s="89">
        <v>0</v>
      </c>
      <c r="N86" s="89">
        <v>0</v>
      </c>
    </row>
    <row r="87" spans="1:14" x14ac:dyDescent="0.25">
      <c r="A87" s="55" t="s">
        <v>265</v>
      </c>
      <c r="B87" s="35"/>
      <c r="C87" s="104"/>
      <c r="D87" s="104"/>
      <c r="E87" s="104"/>
      <c r="F87" s="123"/>
      <c r="G87" s="36">
        <v>0</v>
      </c>
      <c r="H87" s="36">
        <v>12662.6</v>
      </c>
      <c r="I87" s="89"/>
      <c r="J87" s="89"/>
      <c r="K87" s="89"/>
      <c r="L87" s="89"/>
      <c r="M87" s="89"/>
      <c r="N87" s="89"/>
    </row>
    <row r="88" spans="1:14" x14ac:dyDescent="0.25">
      <c r="A88" s="55" t="s">
        <v>222</v>
      </c>
      <c r="B88" s="35">
        <v>0</v>
      </c>
      <c r="C88" s="104">
        <v>0</v>
      </c>
      <c r="D88" s="104">
        <v>0</v>
      </c>
      <c r="E88" s="104">
        <v>0</v>
      </c>
      <c r="F88" s="123">
        <v>57516.85</v>
      </c>
      <c r="G88" s="36">
        <v>0</v>
      </c>
      <c r="H88" s="36">
        <v>8686.2800000000007</v>
      </c>
      <c r="I88" s="89">
        <v>0</v>
      </c>
      <c r="J88" s="89">
        <v>0</v>
      </c>
      <c r="K88" s="89">
        <v>0</v>
      </c>
      <c r="L88" s="89">
        <v>0</v>
      </c>
      <c r="M88" s="89">
        <v>0</v>
      </c>
      <c r="N88" s="89">
        <v>0</v>
      </c>
    </row>
    <row r="89" spans="1:14" s="39" customFormat="1" ht="30" x14ac:dyDescent="0.25">
      <c r="A89" s="26" t="s">
        <v>22</v>
      </c>
      <c r="B89" s="107">
        <v>0</v>
      </c>
      <c r="C89" s="127">
        <v>0</v>
      </c>
      <c r="D89" s="116">
        <v>0</v>
      </c>
      <c r="E89" s="107">
        <v>0</v>
      </c>
      <c r="F89" s="130">
        <f>+F90+F91+F92+F93</f>
        <v>15665.869999999999</v>
      </c>
      <c r="G89" s="176">
        <v>0</v>
      </c>
      <c r="H89" s="146">
        <f>+H90+H91+H92+H93</f>
        <v>17268.990000000002</v>
      </c>
      <c r="I89" s="94">
        <v>0</v>
      </c>
      <c r="J89" s="94">
        <v>0</v>
      </c>
      <c r="K89" s="94">
        <v>0</v>
      </c>
      <c r="L89" s="94">
        <v>0</v>
      </c>
      <c r="M89" s="94">
        <v>0</v>
      </c>
      <c r="N89" s="94">
        <v>0</v>
      </c>
    </row>
    <row r="90" spans="1:14" x14ac:dyDescent="0.25">
      <c r="A90" s="55" t="s">
        <v>223</v>
      </c>
      <c r="B90" s="35">
        <v>0</v>
      </c>
      <c r="C90" s="104">
        <v>0</v>
      </c>
      <c r="D90" s="104">
        <v>0</v>
      </c>
      <c r="E90" s="104">
        <v>0</v>
      </c>
      <c r="F90" s="112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</row>
    <row r="91" spans="1:14" x14ac:dyDescent="0.25">
      <c r="A91" s="55" t="s">
        <v>224</v>
      </c>
      <c r="B91" s="35">
        <v>0</v>
      </c>
      <c r="C91" s="104">
        <v>0</v>
      </c>
      <c r="D91" s="104">
        <v>0</v>
      </c>
      <c r="E91" s="104">
        <v>0</v>
      </c>
      <c r="F91" s="123">
        <v>460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</row>
    <row r="92" spans="1:14" x14ac:dyDescent="0.25">
      <c r="A92" s="55" t="s">
        <v>225</v>
      </c>
      <c r="B92" s="35">
        <v>0</v>
      </c>
      <c r="C92" s="104">
        <v>0</v>
      </c>
      <c r="D92" s="104">
        <v>0</v>
      </c>
      <c r="E92" s="104">
        <v>0</v>
      </c>
      <c r="F92" s="123">
        <v>3466.3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</row>
    <row r="93" spans="1:14" x14ac:dyDescent="0.25">
      <c r="A93" s="55" t="s">
        <v>226</v>
      </c>
      <c r="B93" s="35">
        <v>0</v>
      </c>
      <c r="C93" s="104">
        <v>0</v>
      </c>
      <c r="D93" s="104">
        <v>0</v>
      </c>
      <c r="E93" s="104">
        <v>0</v>
      </c>
      <c r="F93" s="123">
        <v>11739.57</v>
      </c>
      <c r="G93" s="36">
        <v>0</v>
      </c>
      <c r="H93" s="36">
        <v>17268.990000000002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</row>
    <row r="94" spans="1:14" s="39" customFormat="1" ht="30" x14ac:dyDescent="0.25">
      <c r="A94" s="157" t="s">
        <v>23</v>
      </c>
      <c r="B94" s="163">
        <v>0</v>
      </c>
      <c r="C94" s="159">
        <v>0</v>
      </c>
      <c r="D94" s="160">
        <f>+D95+D96+D97+D98</f>
        <v>0</v>
      </c>
      <c r="E94" s="163">
        <f>+E95+E96+E97+E98</f>
        <v>165650</v>
      </c>
      <c r="F94" s="163">
        <f t="shared" ref="F94:N94" si="15">+F95+F96+F97+F98</f>
        <v>70582.149999999994</v>
      </c>
      <c r="G94" s="163">
        <f t="shared" si="15"/>
        <v>4300000</v>
      </c>
      <c r="H94" s="163">
        <f t="shared" si="15"/>
        <v>237704.93</v>
      </c>
      <c r="I94" s="163">
        <f t="shared" si="15"/>
        <v>9050000</v>
      </c>
      <c r="J94" s="163">
        <f t="shared" si="15"/>
        <v>0</v>
      </c>
      <c r="K94" s="163">
        <f t="shared" si="15"/>
        <v>0</v>
      </c>
      <c r="L94" s="163">
        <f t="shared" si="15"/>
        <v>0</v>
      </c>
      <c r="M94" s="163">
        <f t="shared" si="15"/>
        <v>0</v>
      </c>
      <c r="N94" s="163">
        <f t="shared" si="15"/>
        <v>0</v>
      </c>
    </row>
    <row r="95" spans="1:14" x14ac:dyDescent="0.25">
      <c r="A95" s="55" t="s">
        <v>243</v>
      </c>
      <c r="B95" s="123">
        <v>0</v>
      </c>
      <c r="C95" s="123">
        <v>0</v>
      </c>
      <c r="D95" s="123">
        <v>0</v>
      </c>
      <c r="E95" s="123">
        <v>151900</v>
      </c>
      <c r="F95" s="123">
        <v>0</v>
      </c>
      <c r="G95" s="36">
        <v>4300000</v>
      </c>
      <c r="H95" s="36">
        <v>0</v>
      </c>
      <c r="I95" s="36">
        <v>9050000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</row>
    <row r="96" spans="1:14" x14ac:dyDescent="0.25">
      <c r="A96" s="55" t="s">
        <v>260</v>
      </c>
      <c r="B96" s="123"/>
      <c r="C96" s="123"/>
      <c r="D96" s="123">
        <v>0</v>
      </c>
      <c r="E96" s="123">
        <v>0</v>
      </c>
      <c r="F96" s="123">
        <v>0</v>
      </c>
      <c r="G96" s="36">
        <v>0</v>
      </c>
      <c r="H96" s="36">
        <v>128100</v>
      </c>
      <c r="I96" s="36"/>
      <c r="J96" s="36"/>
      <c r="K96" s="36"/>
      <c r="L96" s="36"/>
      <c r="M96" s="36"/>
      <c r="N96" s="36"/>
    </row>
    <row r="97" spans="1:14" ht="30" x14ac:dyDescent="0.25">
      <c r="A97" s="55" t="s">
        <v>227</v>
      </c>
      <c r="B97" s="123">
        <v>0</v>
      </c>
      <c r="C97" s="123">
        <v>0</v>
      </c>
      <c r="D97" s="123">
        <v>0</v>
      </c>
      <c r="E97" s="123">
        <v>0</v>
      </c>
      <c r="F97" s="123">
        <v>70582.149999999994</v>
      </c>
      <c r="G97" s="36">
        <v>0</v>
      </c>
      <c r="H97" s="36">
        <v>97404.93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</row>
    <row r="98" spans="1:14" ht="30" x14ac:dyDescent="0.25">
      <c r="A98" s="55" t="s">
        <v>228</v>
      </c>
      <c r="B98" s="123">
        <v>0</v>
      </c>
      <c r="C98" s="123">
        <v>0</v>
      </c>
      <c r="D98" s="123">
        <v>0</v>
      </c>
      <c r="E98" s="123">
        <v>13750</v>
      </c>
      <c r="F98" s="112">
        <v>0</v>
      </c>
      <c r="G98" s="36">
        <v>0</v>
      </c>
      <c r="H98" s="36">
        <v>12200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</row>
    <row r="99" spans="1:14" s="39" customFormat="1" ht="34.5" customHeight="1" x14ac:dyDescent="0.25">
      <c r="A99" s="157" t="s">
        <v>42</v>
      </c>
      <c r="B99" s="158">
        <f>+C99+D99+E99+F99+G99+H99+I99+J99+K99+L99+M99+N99</f>
        <v>0</v>
      </c>
      <c r="C99" s="159">
        <v>0</v>
      </c>
      <c r="D99" s="160">
        <v>0</v>
      </c>
      <c r="E99" s="163">
        <v>0</v>
      </c>
      <c r="F99" s="163">
        <v>0</v>
      </c>
      <c r="G99" s="164">
        <v>0</v>
      </c>
      <c r="H99" s="162">
        <v>0</v>
      </c>
      <c r="I99" s="162">
        <v>0</v>
      </c>
      <c r="J99" s="162">
        <v>0</v>
      </c>
      <c r="K99" s="162">
        <v>0</v>
      </c>
      <c r="L99" s="162">
        <v>0</v>
      </c>
      <c r="M99" s="162">
        <v>0</v>
      </c>
      <c r="N99" s="162">
        <v>0</v>
      </c>
    </row>
    <row r="100" spans="1:14" s="39" customFormat="1" x14ac:dyDescent="0.25">
      <c r="A100" s="49"/>
      <c r="B100" s="178"/>
      <c r="C100" s="156"/>
      <c r="D100" s="153"/>
      <c r="E100" s="128"/>
      <c r="F100" s="128"/>
      <c r="G100" s="36"/>
      <c r="H100" s="96"/>
      <c r="I100" s="96"/>
      <c r="J100" s="96"/>
      <c r="K100" s="96"/>
      <c r="L100" s="96"/>
      <c r="M100" s="96"/>
      <c r="N100" s="96"/>
    </row>
    <row r="101" spans="1:14" s="39" customFormat="1" x14ac:dyDescent="0.25">
      <c r="A101" s="26" t="s">
        <v>24</v>
      </c>
      <c r="B101" s="107">
        <v>0</v>
      </c>
      <c r="C101" s="163">
        <f>+C102+C103+C104+C105+C106+C107+C108+C109</f>
        <v>0</v>
      </c>
      <c r="D101" s="163">
        <f t="shared" ref="D101:N101" si="16">+D102+D103+D104+D105+D106+D107+D108+D109</f>
        <v>389224.03</v>
      </c>
      <c r="E101" s="163">
        <f t="shared" si="16"/>
        <v>315541.44</v>
      </c>
      <c r="F101" s="163">
        <f t="shared" si="16"/>
        <v>116448.58000000002</v>
      </c>
      <c r="G101" s="163">
        <f t="shared" si="16"/>
        <v>444399.8</v>
      </c>
      <c r="H101" s="163">
        <f t="shared" si="16"/>
        <v>239356.03</v>
      </c>
      <c r="I101" s="163">
        <f t="shared" si="16"/>
        <v>202606</v>
      </c>
      <c r="J101" s="163">
        <f t="shared" si="16"/>
        <v>0</v>
      </c>
      <c r="K101" s="163">
        <f t="shared" si="16"/>
        <v>0</v>
      </c>
      <c r="L101" s="163">
        <f t="shared" si="16"/>
        <v>0</v>
      </c>
      <c r="M101" s="163">
        <f t="shared" si="16"/>
        <v>0</v>
      </c>
      <c r="N101" s="163">
        <f t="shared" si="16"/>
        <v>0</v>
      </c>
    </row>
    <row r="102" spans="1:14" x14ac:dyDescent="0.25">
      <c r="A102" s="55" t="s">
        <v>229</v>
      </c>
      <c r="B102" s="123">
        <v>0</v>
      </c>
      <c r="C102" s="123">
        <v>0</v>
      </c>
      <c r="D102" s="123">
        <v>90084.15</v>
      </c>
      <c r="E102" s="123">
        <v>0</v>
      </c>
      <c r="F102" s="123">
        <v>54615.78</v>
      </c>
      <c r="G102" s="36">
        <v>0</v>
      </c>
      <c r="H102" s="36">
        <v>48312.79</v>
      </c>
      <c r="I102" s="36"/>
      <c r="J102" s="89">
        <v>0</v>
      </c>
      <c r="K102" s="89">
        <v>0</v>
      </c>
      <c r="L102" s="89">
        <v>0</v>
      </c>
      <c r="M102" s="89">
        <v>0</v>
      </c>
      <c r="N102" s="89">
        <v>0</v>
      </c>
    </row>
    <row r="103" spans="1:14" ht="30" x14ac:dyDescent="0.25">
      <c r="A103" s="55" t="s">
        <v>230</v>
      </c>
      <c r="B103" s="123">
        <v>0</v>
      </c>
      <c r="C103" s="123">
        <v>0</v>
      </c>
      <c r="D103" s="123">
        <v>299139.88</v>
      </c>
      <c r="E103" s="123">
        <v>315541.44</v>
      </c>
      <c r="F103" s="123">
        <v>17759.22</v>
      </c>
      <c r="G103" s="36">
        <v>444399.8</v>
      </c>
      <c r="H103" s="36">
        <v>13229.11</v>
      </c>
      <c r="I103" s="36">
        <v>202606</v>
      </c>
      <c r="J103" s="89">
        <v>0</v>
      </c>
      <c r="K103" s="89">
        <v>0</v>
      </c>
      <c r="L103" s="89">
        <v>0</v>
      </c>
      <c r="M103" s="89">
        <v>0</v>
      </c>
      <c r="N103" s="89">
        <v>0</v>
      </c>
    </row>
    <row r="104" spans="1:14" x14ac:dyDescent="0.25">
      <c r="A104" s="55" t="s">
        <v>266</v>
      </c>
      <c r="B104" s="123"/>
      <c r="C104" s="123"/>
      <c r="D104" s="123"/>
      <c r="E104" s="123"/>
      <c r="F104" s="123">
        <v>0</v>
      </c>
      <c r="G104" s="36"/>
      <c r="H104" s="36">
        <v>5144.93</v>
      </c>
      <c r="I104" s="36"/>
      <c r="J104" s="89"/>
      <c r="K104" s="89"/>
      <c r="L104" s="89"/>
      <c r="M104" s="89"/>
      <c r="N104" s="89"/>
    </row>
    <row r="105" spans="1:14" x14ac:dyDescent="0.25">
      <c r="A105" s="55" t="s">
        <v>231</v>
      </c>
      <c r="B105" s="123">
        <v>0</v>
      </c>
      <c r="C105" s="123">
        <v>0</v>
      </c>
      <c r="D105" s="123">
        <v>0</v>
      </c>
      <c r="E105" s="123">
        <v>0</v>
      </c>
      <c r="F105" s="123">
        <v>34787.760000000002</v>
      </c>
      <c r="G105" s="36">
        <v>0</v>
      </c>
      <c r="H105" s="36">
        <v>138227.25</v>
      </c>
      <c r="I105" s="36">
        <v>0</v>
      </c>
      <c r="J105" s="89">
        <v>0</v>
      </c>
      <c r="K105" s="89">
        <v>0</v>
      </c>
      <c r="L105" s="89">
        <v>0</v>
      </c>
      <c r="M105" s="89">
        <v>0</v>
      </c>
      <c r="N105" s="89">
        <v>0</v>
      </c>
    </row>
    <row r="106" spans="1:14" x14ac:dyDescent="0.25">
      <c r="A106" s="55" t="s">
        <v>232</v>
      </c>
      <c r="B106" s="123">
        <v>0</v>
      </c>
      <c r="C106" s="123">
        <v>0</v>
      </c>
      <c r="D106" s="123">
        <v>0</v>
      </c>
      <c r="E106" s="123">
        <v>0</v>
      </c>
      <c r="F106" s="123">
        <v>2066.3000000000002</v>
      </c>
      <c r="G106" s="36">
        <v>0</v>
      </c>
      <c r="H106" s="36">
        <v>225</v>
      </c>
      <c r="I106" s="36">
        <v>0</v>
      </c>
      <c r="J106" s="89">
        <v>0</v>
      </c>
      <c r="K106" s="89">
        <v>0</v>
      </c>
      <c r="L106" s="89">
        <v>0</v>
      </c>
      <c r="M106" s="89">
        <v>0</v>
      </c>
      <c r="N106" s="89">
        <v>0</v>
      </c>
    </row>
    <row r="107" spans="1:14" x14ac:dyDescent="0.25">
      <c r="A107" s="55" t="s">
        <v>233</v>
      </c>
      <c r="B107" s="123">
        <v>0</v>
      </c>
      <c r="C107" s="123">
        <v>0</v>
      </c>
      <c r="D107" s="123">
        <v>0</v>
      </c>
      <c r="E107" s="123">
        <v>0</v>
      </c>
      <c r="F107" s="123">
        <v>5567.52</v>
      </c>
      <c r="G107" s="36">
        <v>0</v>
      </c>
      <c r="H107" s="36">
        <v>16755.05</v>
      </c>
      <c r="I107" s="36">
        <v>0</v>
      </c>
      <c r="J107" s="89">
        <v>0</v>
      </c>
      <c r="K107" s="89">
        <v>0</v>
      </c>
      <c r="L107" s="89">
        <v>0</v>
      </c>
      <c r="M107" s="89">
        <v>0</v>
      </c>
      <c r="N107" s="89">
        <v>0</v>
      </c>
    </row>
    <row r="108" spans="1:14" ht="30" x14ac:dyDescent="0.25">
      <c r="A108" s="55" t="s">
        <v>234</v>
      </c>
      <c r="B108" s="123">
        <v>0</v>
      </c>
      <c r="C108" s="123">
        <v>0</v>
      </c>
      <c r="D108" s="123">
        <v>0</v>
      </c>
      <c r="E108" s="123">
        <v>0</v>
      </c>
      <c r="F108" s="123">
        <v>1652</v>
      </c>
      <c r="G108" s="36">
        <v>0</v>
      </c>
      <c r="H108" s="36">
        <v>0</v>
      </c>
      <c r="I108" s="36">
        <v>0</v>
      </c>
      <c r="J108" s="89">
        <v>0</v>
      </c>
      <c r="K108" s="89">
        <v>0</v>
      </c>
      <c r="L108" s="89">
        <v>0</v>
      </c>
      <c r="M108" s="89">
        <v>0</v>
      </c>
      <c r="N108" s="89">
        <v>0</v>
      </c>
    </row>
    <row r="109" spans="1:14" x14ac:dyDescent="0.25">
      <c r="A109" s="55" t="s">
        <v>267</v>
      </c>
      <c r="B109" s="123"/>
      <c r="C109" s="123"/>
      <c r="D109" s="123"/>
      <c r="E109" s="123"/>
      <c r="F109" s="123"/>
      <c r="G109" s="36"/>
      <c r="H109" s="36">
        <v>17461.900000000001</v>
      </c>
      <c r="I109" s="36"/>
      <c r="J109" s="89"/>
      <c r="K109" s="89"/>
      <c r="L109" s="89"/>
      <c r="M109" s="89"/>
      <c r="N109" s="89"/>
    </row>
    <row r="110" spans="1:14" s="39" customFormat="1" x14ac:dyDescent="0.25">
      <c r="A110" s="157" t="s">
        <v>25</v>
      </c>
      <c r="B110" s="158">
        <f>+C110+D110+E110+F110+G110+H110+I110+J110+K110+L110+M110+N110</f>
        <v>0</v>
      </c>
      <c r="C110" s="159">
        <f>+C111+C112+C113+C114+C115+C116+C117</f>
        <v>0</v>
      </c>
      <c r="D110" s="160">
        <f t="shared" ref="D110:N110" si="17">+D111+D112+D113+D114+D115+D116+D117</f>
        <v>0</v>
      </c>
      <c r="E110" s="161">
        <f t="shared" si="17"/>
        <v>0</v>
      </c>
      <c r="F110" s="161">
        <f t="shared" si="17"/>
        <v>0</v>
      </c>
      <c r="G110" s="161">
        <f t="shared" si="17"/>
        <v>0</v>
      </c>
      <c r="H110" s="162">
        <f t="shared" si="17"/>
        <v>0</v>
      </c>
      <c r="I110" s="162">
        <f t="shared" si="17"/>
        <v>0</v>
      </c>
      <c r="J110" s="162">
        <f t="shared" si="17"/>
        <v>0</v>
      </c>
      <c r="K110" s="162">
        <f t="shared" si="17"/>
        <v>0</v>
      </c>
      <c r="L110" s="162">
        <f t="shared" si="17"/>
        <v>0</v>
      </c>
      <c r="M110" s="162">
        <f t="shared" si="17"/>
        <v>0</v>
      </c>
      <c r="N110" s="162">
        <f t="shared" si="17"/>
        <v>0</v>
      </c>
    </row>
    <row r="111" spans="1:14" ht="30" x14ac:dyDescent="0.25">
      <c r="A111" s="55" t="s">
        <v>26</v>
      </c>
      <c r="B111" s="35">
        <v>0</v>
      </c>
      <c r="C111" s="129">
        <v>0</v>
      </c>
      <c r="D111" s="118">
        <v>0</v>
      </c>
      <c r="E111" s="112">
        <v>0</v>
      </c>
      <c r="F111" s="112">
        <v>0</v>
      </c>
      <c r="G111" s="112">
        <v>0</v>
      </c>
      <c r="H111" s="92">
        <v>0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</row>
    <row r="112" spans="1:14" ht="30" x14ac:dyDescent="0.25">
      <c r="A112" s="55" t="s">
        <v>43</v>
      </c>
      <c r="B112" s="35">
        <v>0</v>
      </c>
      <c r="C112" s="129">
        <v>0</v>
      </c>
      <c r="D112" s="118">
        <v>0</v>
      </c>
      <c r="E112" s="112">
        <v>0</v>
      </c>
      <c r="F112" s="112">
        <v>0</v>
      </c>
      <c r="G112" s="112">
        <v>0</v>
      </c>
      <c r="H112" s="92">
        <v>0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</row>
    <row r="113" spans="1:15" ht="30" x14ac:dyDescent="0.25">
      <c r="A113" s="55" t="s">
        <v>44</v>
      </c>
      <c r="B113" s="35">
        <v>0</v>
      </c>
      <c r="C113" s="129">
        <v>0</v>
      </c>
      <c r="D113" s="118">
        <v>0</v>
      </c>
      <c r="E113" s="112">
        <v>0</v>
      </c>
      <c r="F113" s="112">
        <v>0</v>
      </c>
      <c r="G113" s="112">
        <v>0</v>
      </c>
      <c r="H113" s="92">
        <v>0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</row>
    <row r="114" spans="1:15" ht="30" x14ac:dyDescent="0.25">
      <c r="A114" s="55" t="s">
        <v>45</v>
      </c>
      <c r="B114" s="35">
        <v>0</v>
      </c>
      <c r="C114" s="129">
        <v>0</v>
      </c>
      <c r="D114" s="118">
        <v>0</v>
      </c>
      <c r="E114" s="112">
        <v>0</v>
      </c>
      <c r="F114" s="112">
        <v>0</v>
      </c>
      <c r="G114" s="112">
        <v>0</v>
      </c>
      <c r="H114" s="92">
        <v>0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</row>
    <row r="115" spans="1:15" ht="30" x14ac:dyDescent="0.25">
      <c r="A115" s="55" t="s">
        <v>46</v>
      </c>
      <c r="B115" s="35">
        <v>0</v>
      </c>
      <c r="C115" s="129">
        <v>0</v>
      </c>
      <c r="D115" s="118">
        <v>0</v>
      </c>
      <c r="E115" s="112">
        <v>0</v>
      </c>
      <c r="F115" s="112">
        <v>0</v>
      </c>
      <c r="G115" s="112">
        <v>0</v>
      </c>
      <c r="H115" s="92">
        <v>0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</row>
    <row r="116" spans="1:15" ht="30" x14ac:dyDescent="0.25">
      <c r="A116" s="55" t="s">
        <v>27</v>
      </c>
      <c r="B116" s="35">
        <v>0</v>
      </c>
      <c r="C116" s="129">
        <v>0</v>
      </c>
      <c r="D116" s="118">
        <v>0</v>
      </c>
      <c r="E116" s="112">
        <v>0</v>
      </c>
      <c r="F116" s="112">
        <v>0</v>
      </c>
      <c r="G116" s="112">
        <v>0</v>
      </c>
      <c r="H116" s="92">
        <v>0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</row>
    <row r="117" spans="1:15" ht="30" x14ac:dyDescent="0.25">
      <c r="A117" s="55" t="s">
        <v>47</v>
      </c>
      <c r="B117" s="35">
        <v>0</v>
      </c>
      <c r="C117" s="129">
        <v>0</v>
      </c>
      <c r="D117" s="118">
        <v>0</v>
      </c>
      <c r="E117" s="112">
        <v>0</v>
      </c>
      <c r="F117" s="112">
        <v>0</v>
      </c>
      <c r="G117" s="112">
        <v>0</v>
      </c>
      <c r="H117" s="92">
        <v>0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</row>
    <row r="118" spans="1:15" x14ac:dyDescent="0.25">
      <c r="A118" s="26" t="s">
        <v>48</v>
      </c>
      <c r="B118" s="126">
        <f>+C118+D118+E118+F118+G118+H118+I118+J118+K118+L118+M118+N118</f>
        <v>460000</v>
      </c>
      <c r="C118" s="127">
        <f>+C119+C120+C121+C122+C124+C127+C128</f>
        <v>0</v>
      </c>
      <c r="D118" s="116">
        <f>+D119+D120+D121+D122+D123+D124</f>
        <v>460000</v>
      </c>
      <c r="E118" s="116">
        <f t="shared" ref="E118:N118" si="18">+E119+E120+E121+E122+E123+E124</f>
        <v>0</v>
      </c>
      <c r="F118" s="116">
        <f t="shared" si="18"/>
        <v>0</v>
      </c>
      <c r="G118" s="116">
        <f t="shared" si="18"/>
        <v>0</v>
      </c>
      <c r="H118" s="116">
        <f t="shared" si="18"/>
        <v>0</v>
      </c>
      <c r="I118" s="116">
        <f t="shared" si="18"/>
        <v>0</v>
      </c>
      <c r="J118" s="116">
        <f t="shared" si="18"/>
        <v>0</v>
      </c>
      <c r="K118" s="116">
        <f t="shared" si="18"/>
        <v>0</v>
      </c>
      <c r="L118" s="116">
        <f t="shared" si="18"/>
        <v>0</v>
      </c>
      <c r="M118" s="116">
        <f t="shared" si="18"/>
        <v>0</v>
      </c>
      <c r="N118" s="116">
        <f t="shared" si="18"/>
        <v>0</v>
      </c>
    </row>
    <row r="119" spans="1:15" ht="30" x14ac:dyDescent="0.25">
      <c r="A119" s="55" t="s">
        <v>49</v>
      </c>
      <c r="B119" s="35">
        <v>0</v>
      </c>
      <c r="C119" s="129">
        <v>0</v>
      </c>
      <c r="D119" s="118">
        <v>0</v>
      </c>
      <c r="E119" s="112">
        <v>0</v>
      </c>
      <c r="F119" s="112">
        <v>0</v>
      </c>
      <c r="G119" s="112">
        <v>0</v>
      </c>
      <c r="H119" s="92">
        <v>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</row>
    <row r="120" spans="1:15" ht="30" x14ac:dyDescent="0.25">
      <c r="A120" s="55" t="s">
        <v>50</v>
      </c>
      <c r="B120" s="35">
        <v>0</v>
      </c>
      <c r="C120" s="129">
        <v>0</v>
      </c>
      <c r="D120" s="118">
        <v>0</v>
      </c>
      <c r="E120" s="112">
        <v>0</v>
      </c>
      <c r="F120" s="112">
        <v>0</v>
      </c>
      <c r="G120" s="112">
        <v>0</v>
      </c>
      <c r="H120" s="92">
        <v>0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</row>
    <row r="121" spans="1:15" ht="30" x14ac:dyDescent="0.25">
      <c r="A121" s="55" t="s">
        <v>51</v>
      </c>
      <c r="B121" s="35">
        <v>0</v>
      </c>
      <c r="C121" s="129">
        <v>0</v>
      </c>
      <c r="D121" s="118">
        <v>0</v>
      </c>
      <c r="E121" s="112">
        <v>0</v>
      </c>
      <c r="F121" s="112">
        <v>0</v>
      </c>
      <c r="G121" s="112">
        <v>0</v>
      </c>
      <c r="H121" s="92">
        <v>0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</row>
    <row r="122" spans="1:15" ht="30" x14ac:dyDescent="0.25">
      <c r="A122" s="55" t="s">
        <v>52</v>
      </c>
      <c r="B122" s="35">
        <v>0</v>
      </c>
      <c r="C122" s="129">
        <v>0</v>
      </c>
      <c r="D122" s="118">
        <v>0</v>
      </c>
      <c r="E122" s="112">
        <v>0</v>
      </c>
      <c r="F122" s="112">
        <v>0</v>
      </c>
      <c r="G122" s="112">
        <v>0</v>
      </c>
      <c r="H122" s="92">
        <v>0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</row>
    <row r="123" spans="1:15" ht="30" x14ac:dyDescent="0.25">
      <c r="A123" s="55" t="s">
        <v>273</v>
      </c>
      <c r="B123" s="35"/>
      <c r="C123" s="129"/>
      <c r="D123" s="118">
        <v>460000</v>
      </c>
      <c r="E123" s="112"/>
      <c r="F123" s="112"/>
      <c r="G123" s="112"/>
      <c r="H123" s="92"/>
      <c r="I123" s="92"/>
      <c r="J123" s="92"/>
      <c r="K123" s="92"/>
      <c r="L123" s="92"/>
      <c r="M123" s="92"/>
      <c r="N123" s="92"/>
    </row>
    <row r="124" spans="1:15" ht="30" x14ac:dyDescent="0.25">
      <c r="A124" s="55" t="s">
        <v>53</v>
      </c>
      <c r="B124" s="35">
        <v>0</v>
      </c>
      <c r="C124" s="129">
        <v>0</v>
      </c>
      <c r="D124" s="118">
        <v>0</v>
      </c>
      <c r="E124" s="112">
        <v>0</v>
      </c>
      <c r="F124" s="112">
        <v>0</v>
      </c>
      <c r="G124" s="112">
        <v>0</v>
      </c>
      <c r="H124" s="92">
        <v>0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</row>
    <row r="125" spans="1:15" ht="30" x14ac:dyDescent="0.25">
      <c r="A125" s="26" t="s">
        <v>28</v>
      </c>
      <c r="B125" s="107">
        <f>+C125+D125+E125+F125+G125+H125+I125+J125+K125+L125+M125+N125</f>
        <v>1327078.08</v>
      </c>
      <c r="C125" s="127">
        <f>+C129+C132+C134+C135+C136+C138+C139+C140+C141</f>
        <v>0</v>
      </c>
      <c r="D125" s="116">
        <f>+D126+D127+D128+D129+D130+D131+D132+D134+D135</f>
        <v>661907.49</v>
      </c>
      <c r="E125" s="116">
        <f t="shared" ref="E125:N125" si="19">+E126+E127+E128+E129+E130+E131+E132+E134+E135</f>
        <v>0</v>
      </c>
      <c r="F125" s="116">
        <f t="shared" si="19"/>
        <v>27172.02</v>
      </c>
      <c r="G125" s="116">
        <f t="shared" si="19"/>
        <v>508537.23</v>
      </c>
      <c r="H125" s="116">
        <f>+H127+H126+H128+H129+H130+H131+H132+H134+H133+H135</f>
        <v>0</v>
      </c>
      <c r="I125" s="116">
        <f>+I127+I126+I128+I129+I130+I131+I132+I133+I134+I135</f>
        <v>129461.34</v>
      </c>
      <c r="J125" s="116">
        <f t="shared" si="19"/>
        <v>0</v>
      </c>
      <c r="K125" s="116">
        <f t="shared" si="19"/>
        <v>0</v>
      </c>
      <c r="L125" s="116">
        <f t="shared" si="19"/>
        <v>0</v>
      </c>
      <c r="M125" s="116">
        <f t="shared" si="19"/>
        <v>0</v>
      </c>
      <c r="N125" s="116">
        <f t="shared" si="19"/>
        <v>0</v>
      </c>
      <c r="O125" s="147"/>
    </row>
    <row r="126" spans="1:15" x14ac:dyDescent="0.25">
      <c r="A126" s="55" t="s">
        <v>274</v>
      </c>
      <c r="B126" s="35"/>
      <c r="C126" s="129"/>
      <c r="D126" s="118">
        <v>61907.519999999997</v>
      </c>
      <c r="E126" s="112"/>
      <c r="F126" s="112"/>
      <c r="G126" s="112"/>
      <c r="H126" s="36"/>
      <c r="I126" s="36"/>
      <c r="J126" s="36"/>
      <c r="K126" s="36"/>
      <c r="L126" s="36"/>
      <c r="M126" s="36"/>
      <c r="N126" s="36"/>
      <c r="O126" s="22"/>
    </row>
    <row r="127" spans="1:15" ht="30" x14ac:dyDescent="0.25">
      <c r="A127" s="55" t="s">
        <v>54</v>
      </c>
      <c r="B127" s="35">
        <v>0</v>
      </c>
      <c r="C127" s="129">
        <v>0</v>
      </c>
      <c r="D127" s="118">
        <v>0</v>
      </c>
      <c r="E127" s="112">
        <v>0</v>
      </c>
      <c r="F127" s="112">
        <v>0</v>
      </c>
      <c r="G127" s="112">
        <v>0</v>
      </c>
      <c r="H127" s="36">
        <v>0</v>
      </c>
      <c r="I127" s="36">
        <v>0</v>
      </c>
      <c r="J127" s="36">
        <v>0</v>
      </c>
      <c r="K127" s="36">
        <v>0</v>
      </c>
      <c r="L127" s="36">
        <v>0</v>
      </c>
      <c r="M127" s="36">
        <v>0</v>
      </c>
      <c r="N127" s="36">
        <v>0</v>
      </c>
      <c r="O127" s="22"/>
    </row>
    <row r="128" spans="1:15" ht="30" x14ac:dyDescent="0.25">
      <c r="A128" s="55" t="s">
        <v>55</v>
      </c>
      <c r="B128" s="35">
        <v>0</v>
      </c>
      <c r="C128" s="129">
        <v>0</v>
      </c>
      <c r="D128" s="118">
        <v>0</v>
      </c>
      <c r="E128" s="112">
        <v>0</v>
      </c>
      <c r="F128" s="112">
        <v>0</v>
      </c>
      <c r="G128" s="112">
        <v>0</v>
      </c>
      <c r="H128" s="36">
        <v>0</v>
      </c>
      <c r="I128" s="36">
        <v>0</v>
      </c>
      <c r="J128" s="36">
        <v>0</v>
      </c>
      <c r="K128" s="36">
        <v>0</v>
      </c>
      <c r="L128" s="36">
        <v>0</v>
      </c>
      <c r="M128" s="36">
        <v>0</v>
      </c>
      <c r="N128" s="36">
        <v>0</v>
      </c>
    </row>
    <row r="129" spans="1:15" x14ac:dyDescent="0.25">
      <c r="A129" s="55" t="s">
        <v>29</v>
      </c>
      <c r="B129" s="35">
        <v>0</v>
      </c>
      <c r="C129" s="129">
        <v>0</v>
      </c>
      <c r="D129" s="118">
        <v>599999.97</v>
      </c>
      <c r="E129" s="112">
        <v>0</v>
      </c>
      <c r="F129" s="112">
        <v>0</v>
      </c>
      <c r="G129" s="112">
        <v>0</v>
      </c>
      <c r="H129" s="36">
        <v>0</v>
      </c>
      <c r="I129" s="36">
        <v>0</v>
      </c>
      <c r="J129" s="36">
        <v>0</v>
      </c>
      <c r="K129" s="36">
        <v>0</v>
      </c>
      <c r="L129" s="36">
        <v>0</v>
      </c>
      <c r="M129" s="36">
        <v>0</v>
      </c>
      <c r="N129" s="36">
        <v>0</v>
      </c>
    </row>
    <row r="130" spans="1:15" ht="30" x14ac:dyDescent="0.25">
      <c r="A130" s="55" t="s">
        <v>246</v>
      </c>
      <c r="B130" s="35">
        <v>0</v>
      </c>
      <c r="C130" s="129"/>
      <c r="D130" s="118"/>
      <c r="E130" s="112"/>
      <c r="F130" s="112"/>
      <c r="G130" s="87">
        <v>508537.23</v>
      </c>
      <c r="H130" s="36">
        <v>0</v>
      </c>
      <c r="I130" s="36">
        <v>0</v>
      </c>
      <c r="J130" s="36">
        <v>0</v>
      </c>
      <c r="K130" s="36">
        <v>0</v>
      </c>
      <c r="L130" s="36">
        <v>0</v>
      </c>
      <c r="M130" s="36">
        <v>0</v>
      </c>
      <c r="N130" s="36">
        <v>0</v>
      </c>
    </row>
    <row r="131" spans="1:15" x14ac:dyDescent="0.25">
      <c r="A131" s="55" t="s">
        <v>235</v>
      </c>
      <c r="B131" s="35">
        <v>0</v>
      </c>
      <c r="C131" s="129"/>
      <c r="D131" s="118"/>
      <c r="E131" s="112"/>
      <c r="F131" s="87">
        <v>27172.02</v>
      </c>
      <c r="G131" s="112"/>
      <c r="H131" s="36">
        <v>0</v>
      </c>
      <c r="I131" s="36">
        <v>0</v>
      </c>
      <c r="J131" s="36">
        <v>0</v>
      </c>
      <c r="K131" s="36">
        <v>0</v>
      </c>
      <c r="L131" s="36">
        <v>0</v>
      </c>
      <c r="M131" s="36">
        <v>0</v>
      </c>
      <c r="N131" s="36">
        <v>0</v>
      </c>
    </row>
    <row r="132" spans="1:15" ht="30" x14ac:dyDescent="0.25">
      <c r="A132" s="55" t="s">
        <v>30</v>
      </c>
      <c r="B132" s="35">
        <v>0</v>
      </c>
      <c r="C132" s="129">
        <v>0</v>
      </c>
      <c r="D132" s="118">
        <v>0</v>
      </c>
      <c r="E132" s="112">
        <v>0</v>
      </c>
      <c r="F132" s="112">
        <v>0</v>
      </c>
      <c r="G132" s="112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</row>
    <row r="133" spans="1:15" x14ac:dyDescent="0.25">
      <c r="A133" s="55" t="s">
        <v>277</v>
      </c>
      <c r="B133" s="35"/>
      <c r="C133" s="129"/>
      <c r="D133" s="118"/>
      <c r="E133" s="112"/>
      <c r="F133" s="112"/>
      <c r="G133" s="112"/>
      <c r="H133" s="36"/>
      <c r="I133" s="36">
        <v>129461.34</v>
      </c>
      <c r="J133" s="36"/>
      <c r="K133" s="36"/>
      <c r="L133" s="36"/>
      <c r="M133" s="36"/>
      <c r="N133" s="36"/>
    </row>
    <row r="134" spans="1:15" ht="30" x14ac:dyDescent="0.25">
      <c r="A134" s="55" t="s">
        <v>31</v>
      </c>
      <c r="B134" s="35">
        <v>0</v>
      </c>
      <c r="C134" s="129">
        <v>0</v>
      </c>
      <c r="D134" s="118">
        <v>0</v>
      </c>
      <c r="E134" s="112">
        <v>0</v>
      </c>
      <c r="F134" s="112">
        <v>0</v>
      </c>
      <c r="G134" s="112">
        <v>0</v>
      </c>
      <c r="H134" s="36">
        <v>0</v>
      </c>
      <c r="I134" s="36">
        <v>0</v>
      </c>
      <c r="J134" s="36">
        <v>0</v>
      </c>
      <c r="K134" s="36">
        <v>0</v>
      </c>
      <c r="L134" s="36">
        <v>0</v>
      </c>
      <c r="M134" s="36">
        <v>0</v>
      </c>
      <c r="N134" s="36">
        <v>0</v>
      </c>
    </row>
    <row r="135" spans="1:15" ht="30" x14ac:dyDescent="0.25">
      <c r="A135" s="55" t="s">
        <v>32</v>
      </c>
      <c r="B135" s="35">
        <v>0</v>
      </c>
      <c r="C135" s="129">
        <v>0</v>
      </c>
      <c r="D135" s="118">
        <v>0</v>
      </c>
      <c r="E135" s="112">
        <v>0</v>
      </c>
      <c r="F135" s="112">
        <v>0</v>
      </c>
      <c r="G135" s="112">
        <v>0</v>
      </c>
      <c r="H135" s="36">
        <v>0</v>
      </c>
      <c r="I135" s="36">
        <v>0</v>
      </c>
      <c r="J135" s="36">
        <v>0</v>
      </c>
      <c r="K135" s="36">
        <v>0</v>
      </c>
      <c r="L135" s="36">
        <v>0</v>
      </c>
      <c r="M135" s="36">
        <v>0</v>
      </c>
      <c r="N135" s="36">
        <v>0</v>
      </c>
    </row>
    <row r="136" spans="1:15" ht="30" x14ac:dyDescent="0.25">
      <c r="A136" s="26" t="s">
        <v>33</v>
      </c>
      <c r="B136" s="107">
        <f>+C136+D136+F136+E136+G136+H136+I136+J136+K136+L136+M136+N136</f>
        <v>90514.99</v>
      </c>
      <c r="C136" s="127">
        <v>0</v>
      </c>
      <c r="D136" s="116">
        <v>0</v>
      </c>
      <c r="E136" s="117">
        <v>0</v>
      </c>
      <c r="F136" s="107">
        <f>+F137</f>
        <v>90514.99</v>
      </c>
      <c r="G136" s="117">
        <v>0</v>
      </c>
      <c r="H136" s="94">
        <v>0</v>
      </c>
      <c r="I136" s="94">
        <v>0</v>
      </c>
      <c r="J136" s="94">
        <v>0</v>
      </c>
      <c r="K136" s="94">
        <v>0</v>
      </c>
      <c r="L136" s="94">
        <v>0</v>
      </c>
      <c r="M136" s="94">
        <v>0</v>
      </c>
      <c r="N136" s="94">
        <v>0</v>
      </c>
      <c r="O136" s="19"/>
    </row>
    <row r="137" spans="1:15" ht="30" x14ac:dyDescent="0.25">
      <c r="A137" s="55" t="s">
        <v>236</v>
      </c>
      <c r="B137" s="35">
        <v>0</v>
      </c>
      <c r="C137" s="129"/>
      <c r="D137" s="118"/>
      <c r="E137" s="112"/>
      <c r="F137" s="87">
        <v>90514.99</v>
      </c>
      <c r="G137" s="112">
        <v>0</v>
      </c>
      <c r="H137" s="92">
        <v>0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179"/>
    </row>
    <row r="138" spans="1:15" x14ac:dyDescent="0.25">
      <c r="A138" s="55" t="s">
        <v>56</v>
      </c>
      <c r="B138" s="35">
        <v>0</v>
      </c>
      <c r="C138" s="129">
        <v>0</v>
      </c>
      <c r="D138" s="118">
        <v>0</v>
      </c>
      <c r="E138" s="112">
        <v>0</v>
      </c>
      <c r="F138" s="112">
        <v>0</v>
      </c>
      <c r="G138" s="112">
        <v>0</v>
      </c>
      <c r="H138" s="92">
        <v>0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22"/>
    </row>
    <row r="139" spans="1:15" x14ac:dyDescent="0.25">
      <c r="A139" s="55" t="s">
        <v>57</v>
      </c>
      <c r="B139" s="35">
        <v>0</v>
      </c>
      <c r="C139" s="129">
        <v>0</v>
      </c>
      <c r="D139" s="118">
        <v>0</v>
      </c>
      <c r="E139" s="112">
        <v>0</v>
      </c>
      <c r="F139" s="112">
        <v>0</v>
      </c>
      <c r="G139" s="112">
        <v>0</v>
      </c>
      <c r="H139" s="92">
        <v>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</row>
    <row r="140" spans="1:15" x14ac:dyDescent="0.25">
      <c r="A140" s="55" t="s">
        <v>34</v>
      </c>
      <c r="B140" s="35">
        <v>0</v>
      </c>
      <c r="C140" s="129">
        <v>0</v>
      </c>
      <c r="D140" s="118">
        <v>0</v>
      </c>
      <c r="E140" s="112">
        <v>0</v>
      </c>
      <c r="F140" s="112">
        <v>0</v>
      </c>
      <c r="G140" s="112">
        <v>0</v>
      </c>
      <c r="H140" s="92">
        <v>0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</row>
    <row r="141" spans="1:15" ht="30" x14ac:dyDescent="0.25">
      <c r="A141" s="55" t="s">
        <v>58</v>
      </c>
      <c r="B141" s="35">
        <v>0</v>
      </c>
      <c r="C141" s="129">
        <v>0</v>
      </c>
      <c r="D141" s="118">
        <v>0</v>
      </c>
      <c r="E141" s="112">
        <v>0</v>
      </c>
      <c r="F141" s="112">
        <v>0</v>
      </c>
      <c r="G141" s="112">
        <v>0</v>
      </c>
      <c r="H141" s="92">
        <v>0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</row>
    <row r="142" spans="1:15" s="61" customFormat="1" x14ac:dyDescent="0.25">
      <c r="A142" s="26" t="s">
        <v>59</v>
      </c>
      <c r="B142" s="107">
        <f>+C142+D142+E142+F142+G142+H142+I142+J142+K142+L142+M142+N142</f>
        <v>1427690766.04</v>
      </c>
      <c r="C142" s="115">
        <f>+C143+C146+C147+C148</f>
        <v>75000000</v>
      </c>
      <c r="D142" s="116">
        <f>+D143+D144</f>
        <v>101407303.30000001</v>
      </c>
      <c r="E142" s="107">
        <f>+E143+E144</f>
        <v>301443945.68000001</v>
      </c>
      <c r="F142" s="107">
        <f>+F143+F144+F145+F146+F147+F148</f>
        <v>185746771.94999999</v>
      </c>
      <c r="G142" s="107">
        <f>+G144+G145</f>
        <v>236806524.55000001</v>
      </c>
      <c r="H142" s="146">
        <f>+H143+H144+H145+H146+H147+H148</f>
        <v>419655907.62</v>
      </c>
      <c r="I142" s="146">
        <f t="shared" ref="I142:N142" si="20">+I143+I144+I145+I146+I147+I148</f>
        <v>107630312.94</v>
      </c>
      <c r="J142" s="146">
        <f t="shared" si="20"/>
        <v>0</v>
      </c>
      <c r="K142" s="146">
        <f t="shared" si="20"/>
        <v>0</v>
      </c>
      <c r="L142" s="146">
        <f t="shared" si="20"/>
        <v>0</v>
      </c>
      <c r="M142" s="146">
        <f t="shared" si="20"/>
        <v>0</v>
      </c>
      <c r="N142" s="146">
        <f t="shared" si="20"/>
        <v>0</v>
      </c>
    </row>
    <row r="143" spans="1:15" x14ac:dyDescent="0.25">
      <c r="A143" s="55" t="s">
        <v>60</v>
      </c>
      <c r="B143" s="35">
        <v>0</v>
      </c>
      <c r="C143" s="35">
        <v>75000000</v>
      </c>
      <c r="D143" s="118">
        <v>19100657.010000002</v>
      </c>
      <c r="E143" s="87">
        <v>89322017.769999996</v>
      </c>
      <c r="F143" s="112">
        <v>0</v>
      </c>
      <c r="G143" s="112">
        <v>0</v>
      </c>
      <c r="H143" s="91">
        <v>0</v>
      </c>
      <c r="I143" s="91">
        <v>0</v>
      </c>
      <c r="J143" s="91">
        <v>0</v>
      </c>
      <c r="K143" s="91">
        <v>0</v>
      </c>
      <c r="L143" s="92">
        <v>0</v>
      </c>
      <c r="M143" s="92">
        <v>0</v>
      </c>
      <c r="N143" s="92">
        <v>0</v>
      </c>
    </row>
    <row r="144" spans="1:15" ht="30" x14ac:dyDescent="0.25">
      <c r="A144" s="55" t="s">
        <v>237</v>
      </c>
      <c r="B144" s="35">
        <v>0</v>
      </c>
      <c r="C144" s="35">
        <v>0</v>
      </c>
      <c r="D144" s="35">
        <v>82306646.290000007</v>
      </c>
      <c r="E144" s="87">
        <v>212121927.91</v>
      </c>
      <c r="F144" s="87">
        <v>150404382.97999999</v>
      </c>
      <c r="G144" s="87">
        <v>136806524.55000001</v>
      </c>
      <c r="H144" s="91">
        <v>247003895.68000001</v>
      </c>
      <c r="I144" s="91">
        <v>107630312.94</v>
      </c>
      <c r="J144" s="91">
        <v>0</v>
      </c>
      <c r="K144" s="91">
        <v>0</v>
      </c>
      <c r="L144" s="91">
        <v>0</v>
      </c>
      <c r="M144" s="91">
        <v>0</v>
      </c>
      <c r="N144" s="91">
        <v>0</v>
      </c>
      <c r="O144" s="22"/>
    </row>
    <row r="145" spans="1:14" ht="30" x14ac:dyDescent="0.25">
      <c r="A145" s="55" t="s">
        <v>238</v>
      </c>
      <c r="B145" s="35">
        <v>0</v>
      </c>
      <c r="C145" s="35">
        <v>0</v>
      </c>
      <c r="D145" s="35">
        <v>0</v>
      </c>
      <c r="E145" s="87"/>
      <c r="F145" s="87">
        <v>35342388.969999999</v>
      </c>
      <c r="G145" s="87">
        <v>100000000</v>
      </c>
      <c r="H145" s="91">
        <v>172652011.94</v>
      </c>
      <c r="I145" s="91">
        <v>0</v>
      </c>
      <c r="J145" s="91">
        <v>0</v>
      </c>
      <c r="K145" s="91">
        <v>0</v>
      </c>
      <c r="L145" s="91">
        <v>0</v>
      </c>
      <c r="M145" s="91">
        <v>0</v>
      </c>
      <c r="N145" s="91">
        <v>0</v>
      </c>
    </row>
    <row r="146" spans="1:14" x14ac:dyDescent="0.25">
      <c r="A146" s="55" t="s">
        <v>61</v>
      </c>
      <c r="B146" s="35">
        <v>0</v>
      </c>
      <c r="C146" s="35">
        <v>0</v>
      </c>
      <c r="D146" s="118">
        <v>0</v>
      </c>
      <c r="E146" s="112">
        <v>0</v>
      </c>
      <c r="F146" s="112">
        <v>0</v>
      </c>
      <c r="G146" s="91">
        <v>0</v>
      </c>
      <c r="H146" s="91">
        <v>0</v>
      </c>
      <c r="I146" s="91">
        <v>0</v>
      </c>
      <c r="J146" s="91">
        <v>0</v>
      </c>
      <c r="K146" s="91">
        <v>0</v>
      </c>
      <c r="L146" s="92">
        <v>0</v>
      </c>
      <c r="M146" s="92">
        <v>0</v>
      </c>
      <c r="N146" s="92">
        <v>0</v>
      </c>
    </row>
    <row r="147" spans="1:14" ht="30" x14ac:dyDescent="0.25">
      <c r="A147" s="55" t="s">
        <v>62</v>
      </c>
      <c r="B147" s="35">
        <v>0</v>
      </c>
      <c r="C147" s="35">
        <v>0</v>
      </c>
      <c r="D147" s="118">
        <v>0</v>
      </c>
      <c r="E147" s="112">
        <v>0</v>
      </c>
      <c r="F147" s="112">
        <v>0</v>
      </c>
      <c r="G147" s="91">
        <v>0</v>
      </c>
      <c r="H147" s="91">
        <v>0</v>
      </c>
      <c r="I147" s="91">
        <v>0</v>
      </c>
      <c r="J147" s="91">
        <v>0</v>
      </c>
      <c r="K147" s="91">
        <v>0</v>
      </c>
      <c r="L147" s="92">
        <v>0</v>
      </c>
      <c r="M147" s="92">
        <v>0</v>
      </c>
      <c r="N147" s="92">
        <v>0</v>
      </c>
    </row>
    <row r="148" spans="1:14" ht="45" x14ac:dyDescent="0.25">
      <c r="A148" s="55" t="s">
        <v>63</v>
      </c>
      <c r="B148" s="35">
        <v>0</v>
      </c>
      <c r="C148" s="35">
        <v>0</v>
      </c>
      <c r="D148" s="118">
        <v>0</v>
      </c>
      <c r="E148" s="112">
        <v>0</v>
      </c>
      <c r="F148" s="112">
        <v>0</v>
      </c>
      <c r="G148" s="91">
        <v>0</v>
      </c>
      <c r="H148" s="91">
        <v>0</v>
      </c>
      <c r="I148" s="91">
        <v>0</v>
      </c>
      <c r="J148" s="91">
        <v>0</v>
      </c>
      <c r="K148" s="91">
        <v>0</v>
      </c>
      <c r="L148" s="92">
        <v>0</v>
      </c>
      <c r="M148" s="92">
        <v>0</v>
      </c>
      <c r="N148" s="92">
        <v>0</v>
      </c>
    </row>
    <row r="149" spans="1:14" ht="30" x14ac:dyDescent="0.25">
      <c r="A149" s="26" t="s">
        <v>64</v>
      </c>
      <c r="B149" s="126">
        <f>+C149+D149+E149+F149+G149+H149+I149+J149+K149+L149+M149+N149</f>
        <v>0</v>
      </c>
      <c r="C149" s="127">
        <f>+C150+C151+C152+C153+C154+C155</f>
        <v>0</v>
      </c>
      <c r="D149" s="116">
        <f t="shared" ref="D149:N149" si="21">+D150+D151+D152+D153+D154+D155</f>
        <v>0</v>
      </c>
      <c r="E149" s="117">
        <f t="shared" si="21"/>
        <v>0</v>
      </c>
      <c r="F149" s="117">
        <f t="shared" si="21"/>
        <v>0</v>
      </c>
      <c r="G149" s="117">
        <f t="shared" si="21"/>
        <v>0</v>
      </c>
      <c r="H149" s="94">
        <f t="shared" si="21"/>
        <v>0</v>
      </c>
      <c r="I149" s="94">
        <f t="shared" si="21"/>
        <v>0</v>
      </c>
      <c r="J149" s="94">
        <f t="shared" si="21"/>
        <v>0</v>
      </c>
      <c r="K149" s="94">
        <f t="shared" si="21"/>
        <v>0</v>
      </c>
      <c r="L149" s="94">
        <f t="shared" si="21"/>
        <v>0</v>
      </c>
      <c r="M149" s="94">
        <f t="shared" si="21"/>
        <v>0</v>
      </c>
      <c r="N149" s="94">
        <f t="shared" si="21"/>
        <v>0</v>
      </c>
    </row>
    <row r="150" spans="1:14" ht="15.75" customHeight="1" x14ac:dyDescent="0.25">
      <c r="A150" s="55" t="s">
        <v>65</v>
      </c>
      <c r="B150" s="35">
        <v>0</v>
      </c>
      <c r="C150" s="129">
        <v>0</v>
      </c>
      <c r="D150" s="118">
        <v>0</v>
      </c>
      <c r="E150" s="112">
        <v>0</v>
      </c>
      <c r="F150" s="112">
        <v>0</v>
      </c>
      <c r="G150" s="112">
        <v>0</v>
      </c>
      <c r="H150" s="92">
        <v>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</row>
    <row r="151" spans="1:14" ht="30" x14ac:dyDescent="0.25">
      <c r="A151" s="55" t="s">
        <v>66</v>
      </c>
      <c r="B151" s="35">
        <v>0</v>
      </c>
      <c r="C151" s="129">
        <v>0</v>
      </c>
      <c r="D151" s="118">
        <v>0</v>
      </c>
      <c r="E151" s="112">
        <v>0</v>
      </c>
      <c r="F151" s="112">
        <v>0</v>
      </c>
      <c r="G151" s="112">
        <v>0</v>
      </c>
      <c r="H151" s="92">
        <v>0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</row>
    <row r="152" spans="1:14" x14ac:dyDescent="0.25">
      <c r="A152" s="33" t="s">
        <v>67</v>
      </c>
      <c r="B152" s="35">
        <v>0</v>
      </c>
      <c r="C152" s="129">
        <v>0</v>
      </c>
      <c r="D152" s="118">
        <v>0</v>
      </c>
      <c r="E152" s="112">
        <v>0</v>
      </c>
      <c r="F152" s="112">
        <v>0</v>
      </c>
      <c r="G152" s="112">
        <v>0</v>
      </c>
      <c r="H152" s="92">
        <v>0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</row>
    <row r="153" spans="1:14" ht="30" x14ac:dyDescent="0.25">
      <c r="A153" s="55" t="s">
        <v>68</v>
      </c>
      <c r="B153" s="35">
        <v>0</v>
      </c>
      <c r="C153" s="129">
        <v>0</v>
      </c>
      <c r="D153" s="118">
        <v>0</v>
      </c>
      <c r="E153" s="112">
        <v>0</v>
      </c>
      <c r="F153" s="112">
        <v>0</v>
      </c>
      <c r="G153" s="112">
        <v>0</v>
      </c>
      <c r="H153" s="92">
        <v>0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</row>
    <row r="154" spans="1:14" ht="30" x14ac:dyDescent="0.25">
      <c r="A154" s="55" t="s">
        <v>69</v>
      </c>
      <c r="B154" s="35">
        <v>0</v>
      </c>
      <c r="C154" s="129">
        <v>0</v>
      </c>
      <c r="D154" s="118">
        <v>0</v>
      </c>
      <c r="E154" s="112">
        <v>0</v>
      </c>
      <c r="F154" s="112">
        <v>0</v>
      </c>
      <c r="G154" s="112">
        <v>0</v>
      </c>
      <c r="H154" s="92">
        <v>0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</row>
    <row r="155" spans="1:14" ht="30" x14ac:dyDescent="0.25">
      <c r="A155" s="55" t="s">
        <v>70</v>
      </c>
      <c r="B155" s="35">
        <v>0</v>
      </c>
      <c r="C155" s="129">
        <v>0</v>
      </c>
      <c r="D155" s="118">
        <v>0</v>
      </c>
      <c r="E155" s="112">
        <v>0</v>
      </c>
      <c r="F155" s="112">
        <v>0</v>
      </c>
      <c r="G155" s="112">
        <v>0</v>
      </c>
      <c r="H155" s="92">
        <v>0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</row>
    <row r="156" spans="1:14" x14ac:dyDescent="0.25">
      <c r="A156" s="27" t="s">
        <v>35</v>
      </c>
      <c r="B156" s="131">
        <f>+C156+D156+E156+F156+G156+H156+I156+J156+K156+L156+M156+N156</f>
        <v>0</v>
      </c>
      <c r="C156" s="131">
        <f>+C158+C169</f>
        <v>0</v>
      </c>
      <c r="D156" s="132">
        <f t="shared" ref="D156:N156" si="22">+D158+D169</f>
        <v>0</v>
      </c>
      <c r="E156" s="133">
        <f t="shared" si="22"/>
        <v>0</v>
      </c>
      <c r="F156" s="133">
        <f t="shared" si="22"/>
        <v>0</v>
      </c>
      <c r="G156" s="133">
        <f t="shared" si="22"/>
        <v>0</v>
      </c>
      <c r="H156" s="12">
        <f t="shared" si="22"/>
        <v>0</v>
      </c>
      <c r="I156" s="12">
        <f t="shared" si="22"/>
        <v>0</v>
      </c>
      <c r="J156" s="12">
        <f t="shared" si="22"/>
        <v>0</v>
      </c>
      <c r="K156" s="12">
        <f t="shared" si="22"/>
        <v>0</v>
      </c>
      <c r="L156" s="12">
        <f t="shared" si="22"/>
        <v>0</v>
      </c>
      <c r="M156" s="12">
        <f t="shared" si="22"/>
        <v>0</v>
      </c>
      <c r="N156" s="12">
        <f t="shared" si="22"/>
        <v>0</v>
      </c>
    </row>
    <row r="157" spans="1:14" x14ac:dyDescent="0.25">
      <c r="A157" s="5"/>
      <c r="B157" s="35">
        <v>0</v>
      </c>
      <c r="C157" s="129"/>
      <c r="D157" s="134"/>
    </row>
    <row r="158" spans="1:14" x14ac:dyDescent="0.25">
      <c r="A158" s="28" t="s">
        <v>71</v>
      </c>
      <c r="B158" s="135">
        <f>+C158+D158+E158+F158+G158+H158+I158+J158+K158+L158+M158+N158</f>
        <v>0</v>
      </c>
      <c r="C158" s="135">
        <f>+C159+C160+C161</f>
        <v>0</v>
      </c>
      <c r="D158" s="135">
        <f t="shared" ref="D158:N158" si="23">+D159+D160+D161</f>
        <v>0</v>
      </c>
      <c r="E158" s="136">
        <f t="shared" si="23"/>
        <v>0</v>
      </c>
      <c r="F158" s="136">
        <f t="shared" si="23"/>
        <v>0</v>
      </c>
      <c r="G158" s="136">
        <f t="shared" si="23"/>
        <v>0</v>
      </c>
      <c r="H158" s="97">
        <f t="shared" si="23"/>
        <v>0</v>
      </c>
      <c r="I158" s="97">
        <f t="shared" si="23"/>
        <v>0</v>
      </c>
      <c r="J158" s="97">
        <f t="shared" si="23"/>
        <v>0</v>
      </c>
      <c r="K158" s="97">
        <f t="shared" si="23"/>
        <v>0</v>
      </c>
      <c r="L158" s="97">
        <f t="shared" si="23"/>
        <v>0</v>
      </c>
      <c r="M158" s="97">
        <f t="shared" si="23"/>
        <v>0</v>
      </c>
      <c r="N158" s="97">
        <f t="shared" si="23"/>
        <v>0</v>
      </c>
    </row>
    <row r="159" spans="1:14" ht="30" x14ac:dyDescent="0.25">
      <c r="A159" s="33" t="s">
        <v>72</v>
      </c>
      <c r="B159" s="35">
        <v>0</v>
      </c>
      <c r="C159" s="137">
        <v>0</v>
      </c>
      <c r="D159" s="137">
        <v>0</v>
      </c>
      <c r="E159" s="138">
        <v>0</v>
      </c>
      <c r="F159" s="138">
        <v>0</v>
      </c>
      <c r="G159" s="138">
        <v>0</v>
      </c>
      <c r="H159" s="98">
        <v>0</v>
      </c>
      <c r="I159" s="98">
        <v>0</v>
      </c>
      <c r="J159" s="98">
        <v>0</v>
      </c>
      <c r="K159" s="98">
        <v>0</v>
      </c>
      <c r="L159" s="98">
        <v>0</v>
      </c>
      <c r="M159" s="98">
        <v>0</v>
      </c>
      <c r="N159" s="98">
        <v>0</v>
      </c>
    </row>
    <row r="160" spans="1:14" ht="30" x14ac:dyDescent="0.25">
      <c r="A160" s="55" t="s">
        <v>73</v>
      </c>
      <c r="B160" s="35">
        <v>0</v>
      </c>
      <c r="C160" s="137">
        <v>0</v>
      </c>
      <c r="D160" s="137">
        <v>0</v>
      </c>
      <c r="E160" s="138">
        <v>0</v>
      </c>
      <c r="F160" s="138">
        <v>0</v>
      </c>
      <c r="G160" s="138">
        <v>0</v>
      </c>
      <c r="H160" s="98">
        <v>0</v>
      </c>
      <c r="I160" s="98">
        <v>0</v>
      </c>
      <c r="J160" s="98">
        <v>0</v>
      </c>
      <c r="K160" s="98">
        <v>0</v>
      </c>
      <c r="L160" s="98">
        <v>0</v>
      </c>
      <c r="M160" s="98">
        <v>0</v>
      </c>
      <c r="N160" s="98">
        <v>0</v>
      </c>
    </row>
    <row r="161" spans="1:15" ht="30" x14ac:dyDescent="0.25">
      <c r="A161" s="55" t="s">
        <v>74</v>
      </c>
      <c r="B161" s="35">
        <v>0</v>
      </c>
      <c r="C161" s="137">
        <v>0</v>
      </c>
      <c r="D161" s="137">
        <v>0</v>
      </c>
      <c r="E161" s="138">
        <v>0</v>
      </c>
      <c r="F161" s="138">
        <v>0</v>
      </c>
      <c r="G161" s="138">
        <v>0</v>
      </c>
      <c r="H161" s="98">
        <v>0</v>
      </c>
      <c r="I161" s="98">
        <v>0</v>
      </c>
      <c r="J161" s="98">
        <v>0</v>
      </c>
      <c r="K161" s="98">
        <v>0</v>
      </c>
      <c r="L161" s="98">
        <v>0</v>
      </c>
      <c r="M161" s="98">
        <v>0</v>
      </c>
      <c r="N161" s="98">
        <v>0</v>
      </c>
    </row>
    <row r="162" spans="1:15" x14ac:dyDescent="0.25">
      <c r="A162" s="26" t="s">
        <v>75</v>
      </c>
      <c r="B162" s="126">
        <f>+C162+D162+E162+F162+G162+H162+I162+J162+K162+L162+M162+N162</f>
        <v>0</v>
      </c>
      <c r="C162" s="127">
        <f>+C163+C164+C165+C166</f>
        <v>0</v>
      </c>
      <c r="D162" s="127">
        <f t="shared" ref="D162:N162" si="24">+D163+D164+D165+D166</f>
        <v>0</v>
      </c>
      <c r="E162" s="117">
        <f t="shared" si="24"/>
        <v>0</v>
      </c>
      <c r="F162" s="117">
        <f t="shared" si="24"/>
        <v>0</v>
      </c>
      <c r="G162" s="117">
        <f t="shared" si="24"/>
        <v>0</v>
      </c>
      <c r="H162" s="94">
        <f t="shared" si="24"/>
        <v>0</v>
      </c>
      <c r="I162" s="94">
        <f t="shared" si="24"/>
        <v>0</v>
      </c>
      <c r="J162" s="94">
        <f t="shared" si="24"/>
        <v>0</v>
      </c>
      <c r="K162" s="94">
        <f t="shared" si="24"/>
        <v>0</v>
      </c>
      <c r="L162" s="94">
        <f t="shared" si="24"/>
        <v>0</v>
      </c>
      <c r="M162" s="94">
        <f t="shared" si="24"/>
        <v>0</v>
      </c>
      <c r="N162" s="94">
        <f t="shared" si="24"/>
        <v>0</v>
      </c>
      <c r="O162" s="22"/>
    </row>
    <row r="163" spans="1:15" ht="30" x14ac:dyDescent="0.25">
      <c r="A163" s="55" t="s">
        <v>76</v>
      </c>
      <c r="B163" s="35">
        <v>0</v>
      </c>
      <c r="C163" s="129">
        <v>0</v>
      </c>
      <c r="D163" s="129">
        <v>0</v>
      </c>
      <c r="E163" s="112">
        <v>0</v>
      </c>
      <c r="F163" s="112">
        <v>0</v>
      </c>
      <c r="G163" s="112">
        <v>0</v>
      </c>
      <c r="H163" s="92">
        <v>0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22"/>
    </row>
    <row r="164" spans="1:15" ht="30" x14ac:dyDescent="0.25">
      <c r="A164" s="55" t="s">
        <v>77</v>
      </c>
      <c r="B164" s="35">
        <v>0</v>
      </c>
      <c r="C164" s="129">
        <v>0</v>
      </c>
      <c r="D164" s="129">
        <v>0</v>
      </c>
      <c r="E164" s="112">
        <v>0</v>
      </c>
      <c r="F164" s="112">
        <v>0</v>
      </c>
      <c r="G164" s="112">
        <v>0</v>
      </c>
      <c r="H164" s="92">
        <v>0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22"/>
    </row>
    <row r="165" spans="1:15" ht="30" x14ac:dyDescent="0.25">
      <c r="A165" s="33" t="s">
        <v>78</v>
      </c>
      <c r="B165" s="35">
        <v>0</v>
      </c>
      <c r="C165" s="129">
        <v>0</v>
      </c>
      <c r="D165" s="129">
        <v>0</v>
      </c>
      <c r="E165" s="112">
        <v>0</v>
      </c>
      <c r="F165" s="112">
        <v>0</v>
      </c>
      <c r="G165" s="112">
        <v>0</v>
      </c>
      <c r="H165" s="92">
        <v>0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</row>
    <row r="166" spans="1:15" ht="30" x14ac:dyDescent="0.25">
      <c r="A166" s="55" t="s">
        <v>79</v>
      </c>
      <c r="B166" s="35">
        <v>0</v>
      </c>
      <c r="C166" s="129">
        <v>0</v>
      </c>
      <c r="D166" s="129">
        <v>0</v>
      </c>
      <c r="E166" s="112">
        <v>0</v>
      </c>
      <c r="F166" s="112">
        <v>0</v>
      </c>
      <c r="G166" s="112">
        <v>0</v>
      </c>
      <c r="H166" s="92">
        <v>0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</row>
    <row r="167" spans="1:15" x14ac:dyDescent="0.25">
      <c r="A167" s="27" t="s">
        <v>80</v>
      </c>
      <c r="B167" s="131">
        <f>+C167+D167+E167+F167+G167+H167+I167+J167+K167+L167+M167+N167</f>
        <v>0</v>
      </c>
      <c r="C167" s="131"/>
      <c r="D167" s="131"/>
      <c r="E167" s="133"/>
      <c r="F167" s="133"/>
      <c r="G167" s="133"/>
      <c r="H167" s="12"/>
      <c r="I167" s="12"/>
      <c r="J167" s="12"/>
      <c r="K167" s="12"/>
      <c r="L167" s="12"/>
      <c r="M167" s="12"/>
      <c r="N167" s="12"/>
    </row>
    <row r="168" spans="1:15" x14ac:dyDescent="0.25">
      <c r="B168" s="35">
        <v>0</v>
      </c>
      <c r="C168" s="129">
        <v>0</v>
      </c>
      <c r="D168" s="129">
        <v>0</v>
      </c>
      <c r="E168" s="112">
        <v>0</v>
      </c>
      <c r="F168" s="112">
        <v>0</v>
      </c>
      <c r="G168" s="112">
        <v>0</v>
      </c>
      <c r="H168" s="92">
        <v>0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</row>
    <row r="169" spans="1:15" ht="31.5" x14ac:dyDescent="0.25">
      <c r="A169" s="11" t="s">
        <v>81</v>
      </c>
      <c r="B169" s="139">
        <f>+C169+D169+E169+F169+G169+H169+I169+J169+K169+L169+M169+N169</f>
        <v>0</v>
      </c>
      <c r="C169" s="131"/>
      <c r="D169" s="131"/>
      <c r="E169" s="140"/>
      <c r="F169" s="140"/>
      <c r="G169" s="140"/>
      <c r="H169" s="15"/>
      <c r="I169" s="15"/>
      <c r="J169" s="15"/>
      <c r="K169" s="15"/>
      <c r="L169" s="15"/>
      <c r="M169" s="15"/>
      <c r="N169" s="15"/>
    </row>
    <row r="170" spans="1:15" x14ac:dyDescent="0.25">
      <c r="A170" t="s">
        <v>111</v>
      </c>
    </row>
    <row r="171" spans="1:15" x14ac:dyDescent="0.25">
      <c r="A171" t="s">
        <v>278</v>
      </c>
    </row>
    <row r="172" spans="1:15" x14ac:dyDescent="0.25">
      <c r="A172" t="s">
        <v>279</v>
      </c>
    </row>
    <row r="186" spans="1:15" x14ac:dyDescent="0.25">
      <c r="A186" s="29" t="s">
        <v>253</v>
      </c>
      <c r="B186" s="141"/>
      <c r="F186" s="141" t="s">
        <v>257</v>
      </c>
      <c r="H186" s="100"/>
      <c r="O186" s="86"/>
    </row>
    <row r="187" spans="1:15" ht="15" customHeight="1" x14ac:dyDescent="0.25">
      <c r="A187" s="196" t="s">
        <v>254</v>
      </c>
      <c r="B187" s="196"/>
      <c r="E187" s="143" t="s">
        <v>112</v>
      </c>
      <c r="F187" s="143"/>
      <c r="G187" s="143"/>
      <c r="H187" s="79"/>
      <c r="I187" s="81"/>
      <c r="K187" s="99"/>
      <c r="L187" s="80" t="s">
        <v>119</v>
      </c>
      <c r="M187" s="100"/>
      <c r="O187" s="34"/>
    </row>
    <row r="188" spans="1:15" x14ac:dyDescent="0.25">
      <c r="A188" s="195" t="s">
        <v>255</v>
      </c>
      <c r="B188" s="195"/>
      <c r="E188" s="101" t="s">
        <v>113</v>
      </c>
      <c r="I188" s="78"/>
      <c r="J188" s="78"/>
      <c r="K188" s="144" t="s">
        <v>256</v>
      </c>
      <c r="L188" s="79"/>
      <c r="M188" s="79"/>
      <c r="O188" s="29"/>
    </row>
    <row r="189" spans="1:15" x14ac:dyDescent="0.25">
      <c r="K189" s="80" t="s">
        <v>258</v>
      </c>
    </row>
    <row r="193" spans="1:27" x14ac:dyDescent="0.25">
      <c r="F193" s="142"/>
      <c r="G193" s="111"/>
    </row>
    <row r="194" spans="1:27" s="80" customFormat="1" x14ac:dyDescent="0.25">
      <c r="A194"/>
      <c r="B194" s="101"/>
      <c r="C194" s="101"/>
      <c r="D194" s="101"/>
      <c r="E194" s="101"/>
      <c r="F194" s="111"/>
      <c r="G194" s="108"/>
      <c r="O194"/>
      <c r="P194"/>
      <c r="Q194"/>
      <c r="R194"/>
      <c r="S194"/>
      <c r="T194"/>
      <c r="U194"/>
      <c r="V194"/>
      <c r="W194"/>
      <c r="X194"/>
      <c r="Y194"/>
      <c r="Z194"/>
      <c r="AA194"/>
    </row>
    <row r="195" spans="1:27" s="80" customFormat="1" x14ac:dyDescent="0.25">
      <c r="A195"/>
      <c r="B195" s="101"/>
      <c r="C195" s="101"/>
      <c r="D195" s="101"/>
      <c r="E195" s="101"/>
      <c r="F195" s="108"/>
      <c r="G195" s="108"/>
      <c r="O195"/>
      <c r="P195"/>
      <c r="Q195"/>
      <c r="R195"/>
      <c r="S195"/>
      <c r="T195"/>
      <c r="U195"/>
      <c r="V195"/>
      <c r="W195"/>
      <c r="X195"/>
      <c r="Y195"/>
      <c r="Z195"/>
      <c r="AA195"/>
    </row>
  </sheetData>
  <mergeCells count="7">
    <mergeCell ref="A188:B188"/>
    <mergeCell ref="A1:N1"/>
    <mergeCell ref="A2:N2"/>
    <mergeCell ref="A3:N3"/>
    <mergeCell ref="A4:N4"/>
    <mergeCell ref="A5:N5"/>
    <mergeCell ref="A187:B187"/>
  </mergeCells>
  <pageMargins left="0.51181102362204722" right="0.11811023622047245" top="0.74803149606299213" bottom="0.74803149606299213" header="0.31496062992125984" footer="0.31496062992125984"/>
  <pageSetup paperSize="5" scale="7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68"/>
  <sheetViews>
    <sheetView tabSelected="1" view="pageBreakPreview" topLeftCell="A16" zoomScale="57" zoomScaleNormal="100" zoomScaleSheetLayoutView="57" workbookViewId="0">
      <selection activeCell="E21" sqref="E21"/>
    </sheetView>
  </sheetViews>
  <sheetFormatPr baseColWidth="10" defaultRowHeight="15" x14ac:dyDescent="0.25"/>
  <cols>
    <col min="1" max="1" width="23.42578125" customWidth="1"/>
    <col min="2" max="2" width="96.140625" customWidth="1"/>
    <col min="3" max="3" width="44.42578125" customWidth="1"/>
    <col min="4" max="4" width="31.7109375" customWidth="1"/>
    <col min="5" max="5" width="31.42578125" customWidth="1"/>
    <col min="6" max="6" width="37" customWidth="1"/>
    <col min="7" max="7" width="31.140625" customWidth="1"/>
    <col min="8" max="8" width="28.7109375" customWidth="1"/>
    <col min="9" max="9" width="23.42578125" customWidth="1"/>
    <col min="10" max="10" width="34.140625" customWidth="1"/>
    <col min="11" max="256" width="9.140625" customWidth="1"/>
    <col min="257" max="265" width="23.42578125" customWidth="1"/>
    <col min="266" max="266" width="25.42578125" customWidth="1"/>
    <col min="267" max="512" width="9.140625" customWidth="1"/>
    <col min="513" max="521" width="23.42578125" customWidth="1"/>
    <col min="522" max="522" width="25.42578125" customWidth="1"/>
    <col min="523" max="768" width="9.140625" customWidth="1"/>
    <col min="769" max="777" width="23.42578125" customWidth="1"/>
    <col min="778" max="778" width="25.42578125" customWidth="1"/>
    <col min="779" max="1024" width="9.140625" customWidth="1"/>
    <col min="1025" max="1033" width="23.42578125" customWidth="1"/>
    <col min="1034" max="1034" width="25.42578125" customWidth="1"/>
    <col min="1035" max="1280" width="9.140625" customWidth="1"/>
    <col min="1281" max="1289" width="23.42578125" customWidth="1"/>
    <col min="1290" max="1290" width="25.42578125" customWidth="1"/>
    <col min="1291" max="1536" width="9.140625" customWidth="1"/>
    <col min="1537" max="1545" width="23.42578125" customWidth="1"/>
    <col min="1546" max="1546" width="25.42578125" customWidth="1"/>
    <col min="1547" max="1792" width="9.140625" customWidth="1"/>
    <col min="1793" max="1801" width="23.42578125" customWidth="1"/>
    <col min="1802" max="1802" width="25.42578125" customWidth="1"/>
    <col min="1803" max="2048" width="9.140625" customWidth="1"/>
    <col min="2049" max="2057" width="23.42578125" customWidth="1"/>
    <col min="2058" max="2058" width="25.42578125" customWidth="1"/>
    <col min="2059" max="2304" width="9.140625" customWidth="1"/>
    <col min="2305" max="2313" width="23.42578125" customWidth="1"/>
    <col min="2314" max="2314" width="25.42578125" customWidth="1"/>
    <col min="2315" max="2560" width="9.140625" customWidth="1"/>
    <col min="2561" max="2569" width="23.42578125" customWidth="1"/>
    <col min="2570" max="2570" width="25.42578125" customWidth="1"/>
    <col min="2571" max="2816" width="9.140625" customWidth="1"/>
    <col min="2817" max="2825" width="23.42578125" customWidth="1"/>
    <col min="2826" max="2826" width="25.42578125" customWidth="1"/>
    <col min="2827" max="3072" width="9.140625" customWidth="1"/>
    <col min="3073" max="3081" width="23.42578125" customWidth="1"/>
    <col min="3082" max="3082" width="25.42578125" customWidth="1"/>
    <col min="3083" max="3328" width="9.140625" customWidth="1"/>
    <col min="3329" max="3337" width="23.42578125" customWidth="1"/>
    <col min="3338" max="3338" width="25.42578125" customWidth="1"/>
    <col min="3339" max="3584" width="9.140625" customWidth="1"/>
    <col min="3585" max="3593" width="23.42578125" customWidth="1"/>
    <col min="3594" max="3594" width="25.42578125" customWidth="1"/>
    <col min="3595" max="3840" width="9.140625" customWidth="1"/>
    <col min="3841" max="3849" width="23.42578125" customWidth="1"/>
    <col min="3850" max="3850" width="25.42578125" customWidth="1"/>
    <col min="3851" max="4096" width="9.140625" customWidth="1"/>
    <col min="4097" max="4105" width="23.42578125" customWidth="1"/>
    <col min="4106" max="4106" width="25.42578125" customWidth="1"/>
    <col min="4107" max="4352" width="9.140625" customWidth="1"/>
    <col min="4353" max="4361" width="23.42578125" customWidth="1"/>
    <col min="4362" max="4362" width="25.42578125" customWidth="1"/>
    <col min="4363" max="4608" width="9.140625" customWidth="1"/>
    <col min="4609" max="4617" width="23.42578125" customWidth="1"/>
    <col min="4618" max="4618" width="25.42578125" customWidth="1"/>
    <col min="4619" max="4864" width="9.140625" customWidth="1"/>
    <col min="4865" max="4873" width="23.42578125" customWidth="1"/>
    <col min="4874" max="4874" width="25.42578125" customWidth="1"/>
    <col min="4875" max="5120" width="9.140625" customWidth="1"/>
    <col min="5121" max="5129" width="23.42578125" customWidth="1"/>
    <col min="5130" max="5130" width="25.42578125" customWidth="1"/>
    <col min="5131" max="5376" width="9.140625" customWidth="1"/>
    <col min="5377" max="5385" width="23.42578125" customWidth="1"/>
    <col min="5386" max="5386" width="25.42578125" customWidth="1"/>
    <col min="5387" max="5632" width="9.140625" customWidth="1"/>
    <col min="5633" max="5641" width="23.42578125" customWidth="1"/>
    <col min="5642" max="5642" width="25.42578125" customWidth="1"/>
    <col min="5643" max="5888" width="9.140625" customWidth="1"/>
    <col min="5889" max="5897" width="23.42578125" customWidth="1"/>
    <col min="5898" max="5898" width="25.42578125" customWidth="1"/>
    <col min="5899" max="6144" width="9.140625" customWidth="1"/>
    <col min="6145" max="6153" width="23.42578125" customWidth="1"/>
    <col min="6154" max="6154" width="25.42578125" customWidth="1"/>
    <col min="6155" max="6400" width="9.140625" customWidth="1"/>
    <col min="6401" max="6409" width="23.42578125" customWidth="1"/>
    <col min="6410" max="6410" width="25.42578125" customWidth="1"/>
    <col min="6411" max="6656" width="9.140625" customWidth="1"/>
    <col min="6657" max="6665" width="23.42578125" customWidth="1"/>
    <col min="6666" max="6666" width="25.42578125" customWidth="1"/>
    <col min="6667" max="6912" width="9.140625" customWidth="1"/>
    <col min="6913" max="6921" width="23.42578125" customWidth="1"/>
    <col min="6922" max="6922" width="25.42578125" customWidth="1"/>
    <col min="6923" max="7168" width="9.140625" customWidth="1"/>
    <col min="7169" max="7177" width="23.42578125" customWidth="1"/>
    <col min="7178" max="7178" width="25.42578125" customWidth="1"/>
    <col min="7179" max="7424" width="9.140625" customWidth="1"/>
    <col min="7425" max="7433" width="23.42578125" customWidth="1"/>
    <col min="7434" max="7434" width="25.42578125" customWidth="1"/>
    <col min="7435" max="7680" width="9.140625" customWidth="1"/>
    <col min="7681" max="7689" width="23.42578125" customWidth="1"/>
    <col min="7690" max="7690" width="25.42578125" customWidth="1"/>
    <col min="7691" max="7936" width="9.140625" customWidth="1"/>
    <col min="7937" max="7945" width="23.42578125" customWidth="1"/>
    <col min="7946" max="7946" width="25.42578125" customWidth="1"/>
    <col min="7947" max="8192" width="9.140625" customWidth="1"/>
    <col min="8193" max="8201" width="23.42578125" customWidth="1"/>
    <col min="8202" max="8202" width="25.42578125" customWidth="1"/>
    <col min="8203" max="8448" width="9.140625" customWidth="1"/>
    <col min="8449" max="8457" width="23.42578125" customWidth="1"/>
    <col min="8458" max="8458" width="25.42578125" customWidth="1"/>
    <col min="8459" max="8704" width="9.140625" customWidth="1"/>
    <col min="8705" max="8713" width="23.42578125" customWidth="1"/>
    <col min="8714" max="8714" width="25.42578125" customWidth="1"/>
    <col min="8715" max="8960" width="9.140625" customWidth="1"/>
    <col min="8961" max="8969" width="23.42578125" customWidth="1"/>
    <col min="8970" max="8970" width="25.42578125" customWidth="1"/>
    <col min="8971" max="9216" width="9.140625" customWidth="1"/>
    <col min="9217" max="9225" width="23.42578125" customWidth="1"/>
    <col min="9226" max="9226" width="25.42578125" customWidth="1"/>
    <col min="9227" max="9472" width="9.140625" customWidth="1"/>
    <col min="9473" max="9481" width="23.42578125" customWidth="1"/>
    <col min="9482" max="9482" width="25.42578125" customWidth="1"/>
    <col min="9483" max="9728" width="9.140625" customWidth="1"/>
    <col min="9729" max="9737" width="23.42578125" customWidth="1"/>
    <col min="9738" max="9738" width="25.42578125" customWidth="1"/>
    <col min="9739" max="9984" width="9.140625" customWidth="1"/>
    <col min="9985" max="9993" width="23.42578125" customWidth="1"/>
    <col min="9994" max="9994" width="25.42578125" customWidth="1"/>
    <col min="9995" max="10240" width="9.140625" customWidth="1"/>
    <col min="10241" max="10249" width="23.42578125" customWidth="1"/>
    <col min="10250" max="10250" width="25.42578125" customWidth="1"/>
    <col min="10251" max="10496" width="9.140625" customWidth="1"/>
    <col min="10497" max="10505" width="23.42578125" customWidth="1"/>
    <col min="10506" max="10506" width="25.42578125" customWidth="1"/>
    <col min="10507" max="10752" width="9.140625" customWidth="1"/>
    <col min="10753" max="10761" width="23.42578125" customWidth="1"/>
    <col min="10762" max="10762" width="25.42578125" customWidth="1"/>
    <col min="10763" max="11008" width="9.140625" customWidth="1"/>
    <col min="11009" max="11017" width="23.42578125" customWidth="1"/>
    <col min="11018" max="11018" width="25.42578125" customWidth="1"/>
    <col min="11019" max="11264" width="9.140625" customWidth="1"/>
    <col min="11265" max="11273" width="23.42578125" customWidth="1"/>
    <col min="11274" max="11274" width="25.42578125" customWidth="1"/>
    <col min="11275" max="11520" width="9.140625" customWidth="1"/>
    <col min="11521" max="11529" width="23.42578125" customWidth="1"/>
    <col min="11530" max="11530" width="25.42578125" customWidth="1"/>
    <col min="11531" max="11776" width="9.140625" customWidth="1"/>
    <col min="11777" max="11785" width="23.42578125" customWidth="1"/>
    <col min="11786" max="11786" width="25.42578125" customWidth="1"/>
    <col min="11787" max="12032" width="9.140625" customWidth="1"/>
    <col min="12033" max="12041" width="23.42578125" customWidth="1"/>
    <col min="12042" max="12042" width="25.42578125" customWidth="1"/>
    <col min="12043" max="12288" width="9.140625" customWidth="1"/>
    <col min="12289" max="12297" width="23.42578125" customWidth="1"/>
    <col min="12298" max="12298" width="25.42578125" customWidth="1"/>
    <col min="12299" max="12544" width="9.140625" customWidth="1"/>
    <col min="12545" max="12553" width="23.42578125" customWidth="1"/>
    <col min="12554" max="12554" width="25.42578125" customWidth="1"/>
    <col min="12555" max="12800" width="9.140625" customWidth="1"/>
    <col min="12801" max="12809" width="23.42578125" customWidth="1"/>
    <col min="12810" max="12810" width="25.42578125" customWidth="1"/>
    <col min="12811" max="13056" width="9.140625" customWidth="1"/>
    <col min="13057" max="13065" width="23.42578125" customWidth="1"/>
    <col min="13066" max="13066" width="25.42578125" customWidth="1"/>
    <col min="13067" max="13312" width="9.140625" customWidth="1"/>
    <col min="13313" max="13321" width="23.42578125" customWidth="1"/>
    <col min="13322" max="13322" width="25.42578125" customWidth="1"/>
    <col min="13323" max="13568" width="9.140625" customWidth="1"/>
    <col min="13569" max="13577" width="23.42578125" customWidth="1"/>
    <col min="13578" max="13578" width="25.42578125" customWidth="1"/>
    <col min="13579" max="13824" width="9.140625" customWidth="1"/>
    <col min="13825" max="13833" width="23.42578125" customWidth="1"/>
    <col min="13834" max="13834" width="25.42578125" customWidth="1"/>
    <col min="13835" max="14080" width="9.140625" customWidth="1"/>
    <col min="14081" max="14089" width="23.42578125" customWidth="1"/>
    <col min="14090" max="14090" width="25.42578125" customWidth="1"/>
    <col min="14091" max="14336" width="9.140625" customWidth="1"/>
    <col min="14337" max="14345" width="23.42578125" customWidth="1"/>
    <col min="14346" max="14346" width="25.42578125" customWidth="1"/>
    <col min="14347" max="14592" width="9.140625" customWidth="1"/>
    <col min="14593" max="14601" width="23.42578125" customWidth="1"/>
    <col min="14602" max="14602" width="25.42578125" customWidth="1"/>
    <col min="14603" max="14848" width="9.140625" customWidth="1"/>
    <col min="14849" max="14857" width="23.42578125" customWidth="1"/>
    <col min="14858" max="14858" width="25.42578125" customWidth="1"/>
    <col min="14859" max="15104" width="9.140625" customWidth="1"/>
    <col min="15105" max="15113" width="23.42578125" customWidth="1"/>
    <col min="15114" max="15114" width="25.42578125" customWidth="1"/>
    <col min="15115" max="15360" width="9.140625" customWidth="1"/>
    <col min="15361" max="15369" width="23.42578125" customWidth="1"/>
    <col min="15370" max="15370" width="25.42578125" customWidth="1"/>
    <col min="15371" max="15616" width="9.140625" customWidth="1"/>
    <col min="15617" max="15625" width="23.42578125" customWidth="1"/>
    <col min="15626" max="15626" width="25.42578125" customWidth="1"/>
    <col min="15627" max="15872" width="9.140625" customWidth="1"/>
    <col min="15873" max="15881" width="23.42578125" customWidth="1"/>
    <col min="15882" max="15882" width="25.42578125" customWidth="1"/>
    <col min="15883" max="16128" width="9.140625" customWidth="1"/>
    <col min="16129" max="16137" width="23.42578125" customWidth="1"/>
    <col min="16138" max="16138" width="25.42578125" customWidth="1"/>
    <col min="16139" max="16384" width="9.140625" customWidth="1"/>
  </cols>
  <sheetData>
    <row r="1" spans="2:10" x14ac:dyDescent="0.25">
      <c r="B1" s="204"/>
      <c r="C1" s="204"/>
      <c r="D1" s="204"/>
      <c r="E1" s="204"/>
      <c r="F1" s="204"/>
      <c r="G1" s="204"/>
      <c r="H1" s="204"/>
      <c r="I1" s="204"/>
      <c r="J1" s="204"/>
    </row>
    <row r="2" spans="2:10" x14ac:dyDescent="0.25">
      <c r="B2" s="204"/>
      <c r="C2" s="204"/>
      <c r="D2" s="204"/>
      <c r="E2" s="204"/>
      <c r="F2" s="204"/>
      <c r="G2" s="204"/>
      <c r="H2" s="204"/>
      <c r="I2" s="204"/>
      <c r="J2" s="204"/>
    </row>
    <row r="3" spans="2:10" x14ac:dyDescent="0.25">
      <c r="B3" s="204"/>
      <c r="C3" s="204"/>
      <c r="D3" s="204"/>
      <c r="E3" s="204"/>
      <c r="F3" s="204"/>
      <c r="G3" s="204"/>
      <c r="H3" s="204"/>
      <c r="I3" s="204"/>
      <c r="J3" s="204"/>
    </row>
    <row r="4" spans="2:10" x14ac:dyDescent="0.25">
      <c r="B4" s="204"/>
      <c r="C4" s="204"/>
      <c r="D4" s="204"/>
      <c r="E4" s="204"/>
      <c r="F4" s="204"/>
      <c r="G4" s="204"/>
      <c r="H4" s="204"/>
      <c r="I4" s="204"/>
      <c r="J4" s="204"/>
    </row>
    <row r="5" spans="2:10" x14ac:dyDescent="0.25">
      <c r="B5" s="204"/>
      <c r="C5" s="204"/>
      <c r="D5" s="204"/>
      <c r="E5" s="204"/>
      <c r="F5" s="204"/>
      <c r="G5" s="204"/>
      <c r="H5" s="204"/>
      <c r="I5" s="204"/>
      <c r="J5" s="204"/>
    </row>
    <row r="6" spans="2:10" x14ac:dyDescent="0.25">
      <c r="B6" s="204"/>
      <c r="C6" s="204"/>
      <c r="D6" s="204"/>
      <c r="E6" s="204"/>
      <c r="F6" s="204"/>
      <c r="G6" s="204"/>
      <c r="H6" s="204"/>
      <c r="I6" s="204"/>
      <c r="J6" s="204"/>
    </row>
    <row r="7" spans="2:10" x14ac:dyDescent="0.25">
      <c r="B7" s="204"/>
      <c r="C7" s="204"/>
      <c r="D7" s="204"/>
      <c r="E7" s="204"/>
      <c r="F7" s="204"/>
      <c r="G7" s="204"/>
      <c r="H7" s="204"/>
      <c r="I7" s="204"/>
      <c r="J7" s="204"/>
    </row>
    <row r="8" spans="2:10" x14ac:dyDescent="0.25">
      <c r="B8" s="204"/>
      <c r="C8" s="204"/>
      <c r="D8" s="204"/>
      <c r="E8" s="204"/>
      <c r="F8" s="204"/>
      <c r="G8" s="204"/>
      <c r="H8" s="204"/>
      <c r="I8" s="204"/>
      <c r="J8" s="204"/>
    </row>
    <row r="9" spans="2:10" x14ac:dyDescent="0.25">
      <c r="B9" s="204"/>
      <c r="C9" s="204"/>
      <c r="D9" s="204"/>
      <c r="E9" s="204"/>
      <c r="F9" s="204"/>
      <c r="G9" s="204"/>
      <c r="H9" s="204"/>
      <c r="I9" s="204"/>
      <c r="J9" s="204"/>
    </row>
    <row r="10" spans="2:10" x14ac:dyDescent="0.25">
      <c r="B10" s="204"/>
      <c r="C10" s="204"/>
      <c r="D10" s="204"/>
      <c r="E10" s="204"/>
      <c r="F10" s="204"/>
      <c r="G10" s="204"/>
      <c r="H10" s="204"/>
      <c r="I10" s="204"/>
      <c r="J10" s="204"/>
    </row>
    <row r="11" spans="2:10" x14ac:dyDescent="0.25">
      <c r="B11" s="204"/>
      <c r="C11" s="204"/>
      <c r="D11" s="204"/>
      <c r="E11" s="204"/>
      <c r="F11" s="204"/>
      <c r="G11" s="204"/>
      <c r="H11" s="204"/>
      <c r="I11" s="204"/>
      <c r="J11" s="204"/>
    </row>
    <row r="12" spans="2:10" x14ac:dyDescent="0.25">
      <c r="B12" s="204"/>
      <c r="C12" s="204"/>
      <c r="D12" s="204"/>
      <c r="E12" s="204"/>
      <c r="F12" s="204"/>
      <c r="G12" s="204"/>
      <c r="H12" s="204"/>
      <c r="I12" s="204"/>
      <c r="J12" s="204"/>
    </row>
    <row r="13" spans="2:10" x14ac:dyDescent="0.25">
      <c r="B13" s="204"/>
      <c r="C13" s="204"/>
      <c r="D13" s="204"/>
      <c r="E13" s="204"/>
      <c r="F13" s="204"/>
      <c r="G13" s="204"/>
      <c r="H13" s="204"/>
      <c r="I13" s="204"/>
      <c r="J13" s="204"/>
    </row>
    <row r="14" spans="2:10" x14ac:dyDescent="0.25">
      <c r="B14" s="204"/>
      <c r="C14" s="204"/>
      <c r="D14" s="204"/>
      <c r="E14" s="204"/>
      <c r="F14" s="204"/>
      <c r="G14" s="204"/>
      <c r="H14" s="204"/>
      <c r="I14" s="204"/>
      <c r="J14" s="204"/>
    </row>
    <row r="15" spans="2:10" x14ac:dyDescent="0.25">
      <c r="B15" s="204"/>
      <c r="C15" s="204"/>
      <c r="D15" s="204"/>
      <c r="E15" s="204"/>
      <c r="F15" s="204"/>
      <c r="G15" s="204"/>
      <c r="H15" s="204"/>
      <c r="I15" s="204"/>
      <c r="J15" s="204"/>
    </row>
    <row r="16" spans="2:10" ht="15.75" thickBot="1" x14ac:dyDescent="0.3">
      <c r="B16" s="204"/>
      <c r="C16" s="204"/>
      <c r="D16" s="204"/>
      <c r="E16" s="204"/>
      <c r="F16" s="204"/>
      <c r="G16" s="204"/>
      <c r="H16" s="204"/>
      <c r="I16" s="204"/>
      <c r="J16" s="204"/>
    </row>
    <row r="17" spans="1:10" ht="16.5" thickBot="1" x14ac:dyDescent="0.3">
      <c r="A17" s="197" t="s">
        <v>137</v>
      </c>
      <c r="B17" s="205"/>
      <c r="C17" s="206"/>
      <c r="D17" s="200" t="s">
        <v>134</v>
      </c>
      <c r="E17" s="201" t="s">
        <v>135</v>
      </c>
      <c r="F17" s="201" t="s">
        <v>136</v>
      </c>
      <c r="G17" s="201" t="s">
        <v>249</v>
      </c>
      <c r="H17" s="201" t="s">
        <v>250</v>
      </c>
      <c r="I17" s="201" t="s">
        <v>251</v>
      </c>
      <c r="J17" s="202" t="s">
        <v>280</v>
      </c>
    </row>
    <row r="18" spans="1:10" ht="15.75" x14ac:dyDescent="0.25">
      <c r="A18" s="197" t="s">
        <v>140</v>
      </c>
      <c r="B18" s="198" t="s">
        <v>138</v>
      </c>
      <c r="C18" s="199" t="s">
        <v>139</v>
      </c>
      <c r="D18" s="203" t="s">
        <v>139</v>
      </c>
      <c r="E18" s="203" t="s">
        <v>139</v>
      </c>
      <c r="F18" s="203" t="s">
        <v>139</v>
      </c>
      <c r="G18" s="203" t="s">
        <v>139</v>
      </c>
      <c r="H18" s="203" t="s">
        <v>139</v>
      </c>
      <c r="I18" s="203" t="s">
        <v>139</v>
      </c>
      <c r="J18" s="203" t="s">
        <v>139</v>
      </c>
    </row>
    <row r="19" spans="1:10" ht="15.75" x14ac:dyDescent="0.25">
      <c r="A19" s="197" t="s">
        <v>142</v>
      </c>
      <c r="B19" s="207" t="s">
        <v>141</v>
      </c>
      <c r="C19" s="208">
        <v>1919771755.3399999</v>
      </c>
      <c r="D19" s="209">
        <v>119669521.23999999</v>
      </c>
      <c r="E19" s="209">
        <v>86263345.200000003</v>
      </c>
      <c r="F19" s="209">
        <v>431860532.93000001</v>
      </c>
      <c r="G19" s="209">
        <v>259562100.44999999</v>
      </c>
      <c r="H19" s="209">
        <v>361687825.48000002</v>
      </c>
      <c r="I19" s="209">
        <v>478765956.24000001</v>
      </c>
      <c r="J19" s="209">
        <v>181962473.80000001</v>
      </c>
    </row>
    <row r="20" spans="1:10" ht="15.75" x14ac:dyDescent="0.25">
      <c r="A20" s="197" t="s">
        <v>144</v>
      </c>
      <c r="B20" s="207" t="s">
        <v>143</v>
      </c>
      <c r="C20" s="208">
        <v>1919771755.3399999</v>
      </c>
      <c r="D20" s="209">
        <v>119669521.23999999</v>
      </c>
      <c r="E20" s="209">
        <v>86263345.200000003</v>
      </c>
      <c r="F20" s="209">
        <v>431860532.93000001</v>
      </c>
      <c r="G20" s="209">
        <v>259562100.44999999</v>
      </c>
      <c r="H20" s="209">
        <v>361687825.48000002</v>
      </c>
      <c r="I20" s="209">
        <v>478765956.24000001</v>
      </c>
      <c r="J20" s="209">
        <v>181962473.80000001</v>
      </c>
    </row>
    <row r="21" spans="1:10" ht="15.75" x14ac:dyDescent="0.25">
      <c r="A21" s="197" t="s">
        <v>146</v>
      </c>
      <c r="B21" s="210" t="s">
        <v>145</v>
      </c>
      <c r="C21" s="208">
        <v>1919771755.3399999</v>
      </c>
      <c r="D21" s="209">
        <v>119669521.23999999</v>
      </c>
      <c r="E21" s="209">
        <v>86263345.200000003</v>
      </c>
      <c r="F21" s="209">
        <v>431860532.93000001</v>
      </c>
      <c r="G21" s="209">
        <v>259562100.44999999</v>
      </c>
      <c r="H21" s="209">
        <v>361687825.48000002</v>
      </c>
      <c r="I21" s="209">
        <v>478765956.24000001</v>
      </c>
      <c r="J21" s="209">
        <v>181962473.80000001</v>
      </c>
    </row>
    <row r="22" spans="1:10" ht="15.75" x14ac:dyDescent="0.25">
      <c r="A22" s="197" t="s">
        <v>148</v>
      </c>
      <c r="B22" s="211" t="s">
        <v>147</v>
      </c>
      <c r="C22" s="208">
        <v>1919771755.3399999</v>
      </c>
      <c r="D22" s="209">
        <v>119669521.23999999</v>
      </c>
      <c r="E22" s="209">
        <v>86263345.200000003</v>
      </c>
      <c r="F22" s="209">
        <v>431860532.93000001</v>
      </c>
      <c r="G22" s="209">
        <v>259562100.44999999</v>
      </c>
      <c r="H22" s="209">
        <v>361687825.48000002</v>
      </c>
      <c r="I22" s="209">
        <v>478765956.24000001</v>
      </c>
      <c r="J22" s="209">
        <v>181962473.80000001</v>
      </c>
    </row>
    <row r="23" spans="1:10" ht="15.75" x14ac:dyDescent="0.25">
      <c r="A23" s="197" t="s">
        <v>150</v>
      </c>
      <c r="B23" s="212" t="s">
        <v>149</v>
      </c>
      <c r="C23" s="208">
        <v>1919771755.3399999</v>
      </c>
      <c r="D23" s="209">
        <v>119669521.23999999</v>
      </c>
      <c r="E23" s="209">
        <v>86263345.200000003</v>
      </c>
      <c r="F23" s="209">
        <v>431860532.93000001</v>
      </c>
      <c r="G23" s="209">
        <v>259562100.44999999</v>
      </c>
      <c r="H23" s="209">
        <v>361687825.48000002</v>
      </c>
      <c r="I23" s="209">
        <v>478765956.24000001</v>
      </c>
      <c r="J23" s="209">
        <v>181962473.80000001</v>
      </c>
    </row>
    <row r="24" spans="1:10" ht="15.75" x14ac:dyDescent="0.25">
      <c r="A24" s="197" t="s">
        <v>152</v>
      </c>
      <c r="B24" s="213" t="s">
        <v>151</v>
      </c>
      <c r="C24" s="208">
        <v>443244831.16000003</v>
      </c>
      <c r="D24" s="209">
        <v>41918025.009999998</v>
      </c>
      <c r="E24" s="209">
        <v>77414373.969999999</v>
      </c>
      <c r="F24" s="209">
        <v>47088150.340000004</v>
      </c>
      <c r="G24" s="209">
        <v>47085623.579999998</v>
      </c>
      <c r="H24" s="209">
        <v>117071451.03</v>
      </c>
      <c r="I24" s="209">
        <v>52333658.950000003</v>
      </c>
      <c r="J24" s="209">
        <v>60333548.280000001</v>
      </c>
    </row>
    <row r="25" spans="1:10" ht="15.75" x14ac:dyDescent="0.25">
      <c r="A25" s="197" t="s">
        <v>152</v>
      </c>
      <c r="B25" s="214" t="s">
        <v>153</v>
      </c>
      <c r="C25" s="208">
        <v>401561028</v>
      </c>
      <c r="D25" s="209">
        <v>35369057.880000003</v>
      </c>
      <c r="E25" s="209">
        <v>71092211.549999997</v>
      </c>
      <c r="F25" s="209">
        <v>41037675.700000003</v>
      </c>
      <c r="G25" s="209">
        <v>40801045.289999999</v>
      </c>
      <c r="H25" s="209">
        <v>111398334.83</v>
      </c>
      <c r="I25" s="209">
        <v>46654658.729999997</v>
      </c>
      <c r="J25" s="209">
        <v>55208044.020000003</v>
      </c>
    </row>
    <row r="26" spans="1:10" ht="15.75" x14ac:dyDescent="0.25">
      <c r="A26" s="197" t="s">
        <v>152</v>
      </c>
      <c r="B26" s="214" t="s">
        <v>154</v>
      </c>
      <c r="C26" s="208">
        <v>10001179.470000001</v>
      </c>
      <c r="D26" s="209">
        <v>1570429.51</v>
      </c>
      <c r="E26" s="209">
        <v>1518429.51</v>
      </c>
      <c r="F26" s="209">
        <v>1512429.51</v>
      </c>
      <c r="G26" s="209">
        <v>1389000</v>
      </c>
      <c r="H26" s="209">
        <v>1301000</v>
      </c>
      <c r="I26" s="209">
        <v>1456890.94</v>
      </c>
      <c r="J26" s="209">
        <v>1253000</v>
      </c>
    </row>
    <row r="27" spans="1:10" ht="15.75" x14ac:dyDescent="0.25">
      <c r="A27" s="197" t="s">
        <v>152</v>
      </c>
      <c r="B27" s="214" t="s">
        <v>155</v>
      </c>
      <c r="C27" s="208">
        <v>0</v>
      </c>
      <c r="D27" s="209">
        <v>0</v>
      </c>
      <c r="E27" s="209">
        <v>0</v>
      </c>
      <c r="F27" s="209">
        <v>0</v>
      </c>
      <c r="G27" s="209">
        <v>0</v>
      </c>
      <c r="H27" s="209">
        <v>0</v>
      </c>
      <c r="I27" s="209">
        <v>0</v>
      </c>
      <c r="J27" s="209">
        <v>0</v>
      </c>
    </row>
    <row r="28" spans="1:10" ht="15.75" x14ac:dyDescent="0.25">
      <c r="A28" s="197" t="s">
        <v>150</v>
      </c>
      <c r="B28" s="214" t="s">
        <v>156</v>
      </c>
      <c r="C28" s="208">
        <v>31682623.690000001</v>
      </c>
      <c r="D28" s="209">
        <v>4978537.62</v>
      </c>
      <c r="E28" s="209">
        <v>4803732.91</v>
      </c>
      <c r="F28" s="209">
        <v>4538045.13</v>
      </c>
      <c r="G28" s="209">
        <v>4895578.29</v>
      </c>
      <c r="H28" s="209">
        <v>4372116.2</v>
      </c>
      <c r="I28" s="209">
        <v>4222109.28</v>
      </c>
      <c r="J28" s="209">
        <v>3872504.26</v>
      </c>
    </row>
    <row r="29" spans="1:10" ht="15.75" x14ac:dyDescent="0.25">
      <c r="A29" s="197" t="s">
        <v>152</v>
      </c>
      <c r="B29" s="213" t="s">
        <v>157</v>
      </c>
      <c r="C29" s="208">
        <v>37797421.109999999</v>
      </c>
      <c r="D29" s="209">
        <v>2751496.23</v>
      </c>
      <c r="E29" s="209">
        <v>7337839.71</v>
      </c>
      <c r="F29" s="209">
        <v>7985338.9500000002</v>
      </c>
      <c r="G29" s="209">
        <v>6795772.71</v>
      </c>
      <c r="H29" s="209">
        <v>2556912.87</v>
      </c>
      <c r="I29" s="209">
        <v>5753515.4000000004</v>
      </c>
      <c r="J29" s="209">
        <v>4616545.24</v>
      </c>
    </row>
    <row r="30" spans="1:10" ht="15.75" x14ac:dyDescent="0.25">
      <c r="A30" s="197" t="s">
        <v>152</v>
      </c>
      <c r="B30" s="214" t="s">
        <v>158</v>
      </c>
      <c r="C30" s="208">
        <v>10227775.33</v>
      </c>
      <c r="D30" s="209">
        <v>452216.67</v>
      </c>
      <c r="E30" s="209">
        <v>1497021.83</v>
      </c>
      <c r="F30" s="209">
        <v>2281131.08</v>
      </c>
      <c r="G30" s="209">
        <v>1619857.06</v>
      </c>
      <c r="H30" s="209">
        <v>544496.38</v>
      </c>
      <c r="I30" s="209">
        <v>1531551.14</v>
      </c>
      <c r="J30" s="209">
        <v>2301501.17</v>
      </c>
    </row>
    <row r="31" spans="1:10" ht="15.75" x14ac:dyDescent="0.25">
      <c r="A31" s="197" t="s">
        <v>152</v>
      </c>
      <c r="B31" s="214" t="s">
        <v>159</v>
      </c>
      <c r="C31" s="208">
        <v>1788374.21</v>
      </c>
      <c r="D31" s="209">
        <v>0</v>
      </c>
      <c r="E31" s="209">
        <v>1772600</v>
      </c>
      <c r="F31" s="209">
        <v>0</v>
      </c>
      <c r="G31" s="209">
        <v>13917.25</v>
      </c>
      <c r="H31" s="209">
        <v>0</v>
      </c>
      <c r="I31" s="209">
        <v>1856.96</v>
      </c>
      <c r="J31" s="209">
        <v>0</v>
      </c>
    </row>
    <row r="32" spans="1:10" ht="15.75" x14ac:dyDescent="0.25">
      <c r="A32" s="197" t="s">
        <v>152</v>
      </c>
      <c r="B32" s="214" t="s">
        <v>160</v>
      </c>
      <c r="C32" s="208">
        <v>1677862.7</v>
      </c>
      <c r="D32" s="209">
        <v>0</v>
      </c>
      <c r="E32" s="209">
        <v>0</v>
      </c>
      <c r="F32" s="209">
        <v>0</v>
      </c>
      <c r="G32" s="209">
        <v>979723.54</v>
      </c>
      <c r="H32" s="209">
        <v>0</v>
      </c>
      <c r="I32" s="209">
        <v>698139.16</v>
      </c>
      <c r="J32" s="209">
        <v>0</v>
      </c>
    </row>
    <row r="33" spans="1:10" ht="15.75" x14ac:dyDescent="0.25">
      <c r="A33" s="197" t="s">
        <v>152</v>
      </c>
      <c r="B33" s="214" t="s">
        <v>161</v>
      </c>
      <c r="C33" s="208">
        <v>93461.68</v>
      </c>
      <c r="D33" s="209">
        <v>0</v>
      </c>
      <c r="E33" s="209">
        <v>0</v>
      </c>
      <c r="F33" s="209">
        <v>0</v>
      </c>
      <c r="G33" s="209">
        <v>36522</v>
      </c>
      <c r="H33" s="209">
        <v>0</v>
      </c>
      <c r="I33" s="209">
        <v>56939.68</v>
      </c>
      <c r="J33" s="209">
        <v>0</v>
      </c>
    </row>
    <row r="34" spans="1:10" ht="15.75" x14ac:dyDescent="0.25">
      <c r="A34" s="197" t="s">
        <v>152</v>
      </c>
      <c r="B34" s="214" t="s">
        <v>162</v>
      </c>
      <c r="C34" s="208">
        <v>5551643.4299999997</v>
      </c>
      <c r="D34" s="209">
        <v>0</v>
      </c>
      <c r="E34" s="209">
        <v>1703445.12</v>
      </c>
      <c r="F34" s="209">
        <v>1048038.93</v>
      </c>
      <c r="G34" s="209">
        <v>467920</v>
      </c>
      <c r="H34" s="209">
        <v>586183.31999999995</v>
      </c>
      <c r="I34" s="209">
        <v>443726.06</v>
      </c>
      <c r="J34" s="209">
        <v>1302330</v>
      </c>
    </row>
    <row r="35" spans="1:10" ht="15.75" x14ac:dyDescent="0.25">
      <c r="A35" s="197" t="s">
        <v>152</v>
      </c>
      <c r="B35" s="214" t="s">
        <v>163</v>
      </c>
      <c r="C35" s="208">
        <v>4601499</v>
      </c>
      <c r="D35" s="209">
        <v>396753.76</v>
      </c>
      <c r="E35" s="209">
        <v>305591.18</v>
      </c>
      <c r="F35" s="209">
        <v>428425.28</v>
      </c>
      <c r="G35" s="209">
        <v>1000910.56</v>
      </c>
      <c r="H35" s="209">
        <v>378574.8</v>
      </c>
      <c r="I35" s="209">
        <v>1078529.3500000001</v>
      </c>
      <c r="J35" s="209">
        <v>1012714.07</v>
      </c>
    </row>
    <row r="36" spans="1:10" ht="15.75" x14ac:dyDescent="0.25">
      <c r="A36" s="197" t="s">
        <v>152</v>
      </c>
      <c r="B36" s="214" t="s">
        <v>164</v>
      </c>
      <c r="C36" s="208">
        <v>2929300.75</v>
      </c>
      <c r="D36" s="209">
        <v>0</v>
      </c>
      <c r="E36" s="209">
        <v>67321.119999999995</v>
      </c>
      <c r="F36" s="209">
        <v>1875795.61</v>
      </c>
      <c r="G36" s="209">
        <v>307243.24</v>
      </c>
      <c r="H36" s="209">
        <v>124510.65</v>
      </c>
      <c r="I36" s="209">
        <v>554430.13</v>
      </c>
      <c r="J36" s="209">
        <v>0</v>
      </c>
    </row>
    <row r="37" spans="1:10" ht="15.75" x14ac:dyDescent="0.25">
      <c r="A37" s="197" t="s">
        <v>152</v>
      </c>
      <c r="B37" s="214" t="s">
        <v>165</v>
      </c>
      <c r="C37" s="208">
        <v>4267970.9400000004</v>
      </c>
      <c r="D37" s="209">
        <v>0</v>
      </c>
      <c r="E37" s="209">
        <v>1703940.46</v>
      </c>
      <c r="F37" s="209">
        <v>795200.01</v>
      </c>
      <c r="G37" s="209">
        <v>1412166.27</v>
      </c>
      <c r="H37" s="209">
        <v>0</v>
      </c>
      <c r="I37" s="209">
        <v>356664.2</v>
      </c>
      <c r="J37" s="209">
        <v>0</v>
      </c>
    </row>
    <row r="38" spans="1:10" ht="15.75" x14ac:dyDescent="0.25">
      <c r="A38" s="197" t="s">
        <v>150</v>
      </c>
      <c r="B38" s="214" t="s">
        <v>166</v>
      </c>
      <c r="C38" s="208">
        <v>6659533.0700000003</v>
      </c>
      <c r="D38" s="209">
        <v>1902525.8</v>
      </c>
      <c r="E38" s="209">
        <v>287920</v>
      </c>
      <c r="F38" s="209">
        <v>1556748.04</v>
      </c>
      <c r="G38" s="209">
        <v>957512.79</v>
      </c>
      <c r="H38" s="209">
        <v>923147.72</v>
      </c>
      <c r="I38" s="209">
        <v>1031678.72</v>
      </c>
      <c r="J38" s="209">
        <v>0</v>
      </c>
    </row>
    <row r="39" spans="1:10" ht="15.75" x14ac:dyDescent="0.25">
      <c r="A39" s="197" t="s">
        <v>152</v>
      </c>
      <c r="B39" s="213" t="s">
        <v>167</v>
      </c>
      <c r="C39" s="208">
        <v>16698985.73</v>
      </c>
      <c r="D39" s="209">
        <v>0</v>
      </c>
      <c r="E39" s="209">
        <v>389224.03</v>
      </c>
      <c r="F39" s="209">
        <v>574293.43999999994</v>
      </c>
      <c r="G39" s="209">
        <v>715588.19</v>
      </c>
      <c r="H39" s="209">
        <v>4744399.8</v>
      </c>
      <c r="I39" s="209">
        <v>1022874.27</v>
      </c>
      <c r="J39" s="209">
        <v>9252606</v>
      </c>
    </row>
    <row r="40" spans="1:10" ht="15.75" x14ac:dyDescent="0.25">
      <c r="A40" s="197" t="s">
        <v>152</v>
      </c>
      <c r="B40" s="214" t="s">
        <v>168</v>
      </c>
      <c r="C40" s="208">
        <v>221329.31</v>
      </c>
      <c r="D40" s="209">
        <v>0</v>
      </c>
      <c r="E40" s="209">
        <v>0</v>
      </c>
      <c r="F40" s="209">
        <v>0</v>
      </c>
      <c r="G40" s="209">
        <v>7822.02</v>
      </c>
      <c r="H40" s="209">
        <v>0</v>
      </c>
      <c r="I40" s="209">
        <v>213507.29</v>
      </c>
      <c r="J40" s="209">
        <v>0</v>
      </c>
    </row>
    <row r="41" spans="1:10" ht="15.75" x14ac:dyDescent="0.25">
      <c r="A41" s="197" t="s">
        <v>152</v>
      </c>
      <c r="B41" s="214" t="s">
        <v>169</v>
      </c>
      <c r="C41" s="208">
        <v>148990.5</v>
      </c>
      <c r="D41" s="209">
        <v>0</v>
      </c>
      <c r="E41" s="209">
        <v>0</v>
      </c>
      <c r="F41" s="209">
        <v>93102</v>
      </c>
      <c r="G41" s="209">
        <v>29706</v>
      </c>
      <c r="H41" s="209">
        <v>0</v>
      </c>
      <c r="I41" s="209">
        <v>26182.5</v>
      </c>
      <c r="J41" s="209">
        <v>0</v>
      </c>
    </row>
    <row r="42" spans="1:10" ht="15.75" x14ac:dyDescent="0.25">
      <c r="A42" s="197" t="s">
        <v>152</v>
      </c>
      <c r="B42" s="214" t="s">
        <v>170</v>
      </c>
      <c r="C42" s="208">
        <v>367754.71</v>
      </c>
      <c r="D42" s="209">
        <v>0</v>
      </c>
      <c r="E42" s="209">
        <v>0</v>
      </c>
      <c r="F42" s="209">
        <v>0</v>
      </c>
      <c r="G42" s="209">
        <v>224365.4</v>
      </c>
      <c r="H42" s="209">
        <v>0</v>
      </c>
      <c r="I42" s="209">
        <v>143389.31</v>
      </c>
      <c r="J42" s="209">
        <v>0</v>
      </c>
    </row>
    <row r="43" spans="1:10" ht="15.75" x14ac:dyDescent="0.25">
      <c r="A43" s="197" t="s">
        <v>152</v>
      </c>
      <c r="B43" s="214" t="s">
        <v>171</v>
      </c>
      <c r="C43" s="208">
        <v>12075.6</v>
      </c>
      <c r="D43" s="209">
        <v>0</v>
      </c>
      <c r="E43" s="209">
        <v>0</v>
      </c>
      <c r="F43" s="209">
        <v>0</v>
      </c>
      <c r="G43" s="209">
        <v>4979</v>
      </c>
      <c r="H43" s="209">
        <v>0</v>
      </c>
      <c r="I43" s="209">
        <v>7096.6</v>
      </c>
      <c r="J43" s="209">
        <v>0</v>
      </c>
    </row>
    <row r="44" spans="1:10" ht="15.75" x14ac:dyDescent="0.25">
      <c r="A44" s="197" t="s">
        <v>152</v>
      </c>
      <c r="B44" s="214" t="s">
        <v>172</v>
      </c>
      <c r="C44" s="208">
        <v>384387.79</v>
      </c>
      <c r="D44" s="209">
        <v>0</v>
      </c>
      <c r="E44" s="209">
        <v>0</v>
      </c>
      <c r="F44" s="209">
        <v>0</v>
      </c>
      <c r="G44" s="209">
        <v>246019.17</v>
      </c>
      <c r="H44" s="209">
        <v>0</v>
      </c>
      <c r="I44" s="209">
        <v>138368.62</v>
      </c>
      <c r="J44" s="209">
        <v>0</v>
      </c>
    </row>
    <row r="45" spans="1:10" ht="15.75" x14ac:dyDescent="0.25">
      <c r="A45" s="197" t="s">
        <v>152</v>
      </c>
      <c r="B45" s="214" t="s">
        <v>173</v>
      </c>
      <c r="C45" s="208">
        <v>32934.86</v>
      </c>
      <c r="D45" s="209">
        <v>0</v>
      </c>
      <c r="E45" s="209">
        <v>0</v>
      </c>
      <c r="F45" s="209">
        <v>0</v>
      </c>
      <c r="G45" s="209">
        <v>15665.87</v>
      </c>
      <c r="H45" s="209">
        <v>0</v>
      </c>
      <c r="I45" s="209">
        <v>17268.990000000002</v>
      </c>
      <c r="J45" s="209">
        <v>0</v>
      </c>
    </row>
    <row r="46" spans="1:10" ht="15.75" x14ac:dyDescent="0.25">
      <c r="A46" s="197" t="s">
        <v>152</v>
      </c>
      <c r="B46" s="214" t="s">
        <v>174</v>
      </c>
      <c r="C46" s="208">
        <v>13823937.08</v>
      </c>
      <c r="D46" s="209">
        <v>0</v>
      </c>
      <c r="E46" s="209">
        <v>0</v>
      </c>
      <c r="F46" s="209">
        <v>165650</v>
      </c>
      <c r="G46" s="209">
        <v>70582.149999999994</v>
      </c>
      <c r="H46" s="209">
        <v>4300000</v>
      </c>
      <c r="I46" s="209">
        <v>237704.93</v>
      </c>
      <c r="J46" s="209">
        <v>9050000</v>
      </c>
    </row>
    <row r="47" spans="1:10" ht="15.75" x14ac:dyDescent="0.25">
      <c r="A47" s="197" t="s">
        <v>150</v>
      </c>
      <c r="B47" s="214" t="s">
        <v>175</v>
      </c>
      <c r="C47" s="208">
        <v>1707575.88</v>
      </c>
      <c r="D47" s="209">
        <v>0</v>
      </c>
      <c r="E47" s="209">
        <v>389224.03</v>
      </c>
      <c r="F47" s="209">
        <v>315541.44</v>
      </c>
      <c r="G47" s="209">
        <v>116448.58</v>
      </c>
      <c r="H47" s="209">
        <v>444399.8</v>
      </c>
      <c r="I47" s="209">
        <v>239356.03</v>
      </c>
      <c r="J47" s="209">
        <v>202606</v>
      </c>
    </row>
    <row r="48" spans="1:10" ht="15.75" x14ac:dyDescent="0.25">
      <c r="A48" s="197" t="s">
        <v>152</v>
      </c>
      <c r="B48" s="213" t="s">
        <v>176</v>
      </c>
      <c r="C48" s="208">
        <v>0</v>
      </c>
      <c r="D48" s="209">
        <v>0</v>
      </c>
      <c r="E48" s="209">
        <v>0</v>
      </c>
      <c r="F48" s="209">
        <v>0</v>
      </c>
      <c r="G48" s="209">
        <v>0</v>
      </c>
      <c r="H48" s="209">
        <v>0</v>
      </c>
      <c r="I48" s="209">
        <v>0</v>
      </c>
      <c r="J48" s="209">
        <v>0</v>
      </c>
    </row>
    <row r="49" spans="1:16" ht="15.75" x14ac:dyDescent="0.25">
      <c r="A49" s="197" t="s">
        <v>150</v>
      </c>
      <c r="B49" s="214" t="s">
        <v>177</v>
      </c>
      <c r="C49" s="208">
        <v>0</v>
      </c>
      <c r="D49" s="209">
        <v>0</v>
      </c>
      <c r="E49" s="209">
        <v>0</v>
      </c>
      <c r="F49" s="209">
        <v>0</v>
      </c>
      <c r="G49" s="209">
        <v>0</v>
      </c>
      <c r="H49" s="209">
        <v>0</v>
      </c>
      <c r="I49" s="209">
        <v>0</v>
      </c>
      <c r="J49" s="209">
        <v>0</v>
      </c>
    </row>
    <row r="50" spans="1:16" ht="15.75" x14ac:dyDescent="0.25">
      <c r="A50" s="197" t="s">
        <v>152</v>
      </c>
      <c r="B50" s="213" t="s">
        <v>178</v>
      </c>
      <c r="C50" s="208">
        <v>1877593.07</v>
      </c>
      <c r="D50" s="209">
        <v>0</v>
      </c>
      <c r="E50" s="209">
        <v>1121907.49</v>
      </c>
      <c r="F50" s="209">
        <v>0</v>
      </c>
      <c r="G50" s="209">
        <v>117687.01</v>
      </c>
      <c r="H50" s="209">
        <v>508537.23</v>
      </c>
      <c r="I50" s="209">
        <v>0</v>
      </c>
      <c r="J50" s="209">
        <v>129461.34</v>
      </c>
    </row>
    <row r="51" spans="1:16" ht="15.75" x14ac:dyDescent="0.25">
      <c r="A51" s="197" t="s">
        <v>152</v>
      </c>
      <c r="B51" s="214" t="s">
        <v>179</v>
      </c>
      <c r="C51" s="208">
        <v>1135709.22</v>
      </c>
      <c r="D51" s="209">
        <v>0</v>
      </c>
      <c r="E51" s="209">
        <v>599999.97</v>
      </c>
      <c r="F51" s="209">
        <v>0</v>
      </c>
      <c r="G51" s="209">
        <v>27172.02</v>
      </c>
      <c r="H51" s="209">
        <v>508537.23</v>
      </c>
      <c r="I51" s="209">
        <v>0</v>
      </c>
      <c r="J51" s="209">
        <v>0</v>
      </c>
    </row>
    <row r="52" spans="1:16" ht="15.75" x14ac:dyDescent="0.25">
      <c r="A52" s="197" t="s">
        <v>152</v>
      </c>
      <c r="B52" s="214" t="s">
        <v>180</v>
      </c>
      <c r="C52" s="208">
        <v>0</v>
      </c>
      <c r="D52" s="209">
        <v>0</v>
      </c>
      <c r="E52" s="209">
        <v>0</v>
      </c>
      <c r="F52" s="209">
        <v>0</v>
      </c>
      <c r="G52" s="209">
        <v>0</v>
      </c>
      <c r="H52" s="209">
        <v>0</v>
      </c>
      <c r="I52" s="209">
        <v>0</v>
      </c>
      <c r="J52" s="209">
        <v>0</v>
      </c>
    </row>
    <row r="53" spans="1:16" ht="15.75" x14ac:dyDescent="0.25">
      <c r="A53" s="197" t="s">
        <v>152</v>
      </c>
      <c r="B53" s="214" t="s">
        <v>181</v>
      </c>
      <c r="C53" s="208">
        <v>0</v>
      </c>
      <c r="D53" s="209">
        <v>0</v>
      </c>
      <c r="E53" s="209">
        <v>0</v>
      </c>
      <c r="F53" s="209">
        <v>0</v>
      </c>
      <c r="G53" s="209">
        <v>0</v>
      </c>
      <c r="H53" s="209">
        <v>0</v>
      </c>
      <c r="I53" s="209">
        <v>0</v>
      </c>
      <c r="J53" s="209">
        <v>0</v>
      </c>
    </row>
    <row r="54" spans="1:16" ht="15.75" x14ac:dyDescent="0.25">
      <c r="A54" s="197" t="s">
        <v>152</v>
      </c>
      <c r="B54" s="214" t="s">
        <v>182</v>
      </c>
      <c r="C54" s="208">
        <v>0</v>
      </c>
      <c r="D54" s="209">
        <v>0</v>
      </c>
      <c r="E54" s="209">
        <v>0</v>
      </c>
      <c r="F54" s="209">
        <v>0</v>
      </c>
      <c r="G54" s="209">
        <v>0</v>
      </c>
      <c r="H54" s="209">
        <v>0</v>
      </c>
      <c r="I54" s="209">
        <v>0</v>
      </c>
      <c r="J54" s="209">
        <v>0</v>
      </c>
    </row>
    <row r="55" spans="1:16" ht="15.75" x14ac:dyDescent="0.25">
      <c r="A55" s="197" t="s">
        <v>152</v>
      </c>
      <c r="B55" s="214" t="s">
        <v>183</v>
      </c>
      <c r="C55" s="208">
        <v>612422.51</v>
      </c>
      <c r="D55" s="209">
        <v>0</v>
      </c>
      <c r="E55" s="209">
        <v>521907.52</v>
      </c>
      <c r="F55" s="209">
        <v>0</v>
      </c>
      <c r="G55" s="209">
        <v>90514.99</v>
      </c>
      <c r="H55" s="209">
        <v>0</v>
      </c>
      <c r="I55" s="209">
        <v>0</v>
      </c>
      <c r="J55" s="209">
        <v>0</v>
      </c>
    </row>
    <row r="56" spans="1:16" ht="15.75" x14ac:dyDescent="0.25">
      <c r="A56" s="197" t="s">
        <v>152</v>
      </c>
      <c r="B56" s="214" t="s">
        <v>252</v>
      </c>
      <c r="C56" s="208">
        <v>129461.34</v>
      </c>
      <c r="D56" s="209">
        <v>0</v>
      </c>
      <c r="E56" s="209">
        <v>0</v>
      </c>
      <c r="F56" s="209">
        <v>0</v>
      </c>
      <c r="G56" s="209">
        <v>0</v>
      </c>
      <c r="H56" s="209">
        <v>0</v>
      </c>
      <c r="I56" s="209">
        <v>0</v>
      </c>
      <c r="J56" s="209">
        <v>129461.34</v>
      </c>
    </row>
    <row r="57" spans="1:16" ht="15.75" x14ac:dyDescent="0.25">
      <c r="A57" s="197" t="s">
        <v>152</v>
      </c>
      <c r="B57" s="214" t="s">
        <v>184</v>
      </c>
      <c r="C57" s="208">
        <v>0</v>
      </c>
      <c r="D57" s="209">
        <v>0</v>
      </c>
      <c r="E57" s="209">
        <v>0</v>
      </c>
      <c r="F57" s="209">
        <v>0</v>
      </c>
      <c r="G57" s="209">
        <v>0</v>
      </c>
      <c r="H57" s="209">
        <v>0</v>
      </c>
      <c r="I57" s="209">
        <v>0</v>
      </c>
      <c r="J57" s="209">
        <v>0</v>
      </c>
    </row>
    <row r="58" spans="1:16" ht="15.75" x14ac:dyDescent="0.25">
      <c r="A58" s="197" t="s">
        <v>150</v>
      </c>
      <c r="B58" s="214" t="s">
        <v>185</v>
      </c>
      <c r="C58" s="208">
        <v>0</v>
      </c>
      <c r="D58" s="209">
        <v>0</v>
      </c>
      <c r="E58" s="209">
        <v>0</v>
      </c>
      <c r="F58" s="209">
        <v>0</v>
      </c>
      <c r="G58" s="209">
        <v>0</v>
      </c>
      <c r="H58" s="209">
        <v>0</v>
      </c>
      <c r="I58" s="209">
        <v>0</v>
      </c>
      <c r="J58" s="209">
        <v>0</v>
      </c>
    </row>
    <row r="59" spans="1:16" ht="15.75" x14ac:dyDescent="0.25">
      <c r="A59" s="197" t="s">
        <v>152</v>
      </c>
      <c r="B59" s="213" t="s">
        <v>186</v>
      </c>
      <c r="C59" s="208">
        <v>1420152924.27</v>
      </c>
      <c r="D59" s="209">
        <v>75000000</v>
      </c>
      <c r="E59" s="209">
        <v>0</v>
      </c>
      <c r="F59" s="209">
        <v>376212750.19999999</v>
      </c>
      <c r="G59" s="209">
        <v>204847428.96000001</v>
      </c>
      <c r="H59" s="209">
        <v>236806524.55000001</v>
      </c>
      <c r="I59" s="209">
        <v>419655907.62</v>
      </c>
      <c r="J59" s="209">
        <v>107630312.94</v>
      </c>
    </row>
    <row r="60" spans="1:16" ht="16.5" thickBot="1" x14ac:dyDescent="0.3">
      <c r="B60" s="215" t="s">
        <v>187</v>
      </c>
      <c r="C60" s="216">
        <v>1420152924.27</v>
      </c>
      <c r="D60" s="217">
        <v>75000000</v>
      </c>
      <c r="E60" s="217">
        <v>0</v>
      </c>
      <c r="F60" s="217">
        <v>376212750.19999999</v>
      </c>
      <c r="G60" s="217">
        <v>204847428.96000001</v>
      </c>
      <c r="H60" s="217">
        <v>236806524.55000001</v>
      </c>
      <c r="I60" s="217">
        <v>419655907.62</v>
      </c>
      <c r="J60" s="217">
        <v>107630312.94</v>
      </c>
    </row>
    <row r="62" spans="1:16" ht="83.25" customHeight="1" thickBot="1" x14ac:dyDescent="0.3"/>
    <row r="63" spans="1:16" ht="97.5" thickBot="1" x14ac:dyDescent="0.3">
      <c r="B63" s="218" t="s">
        <v>281</v>
      </c>
      <c r="D63" s="101"/>
      <c r="E63" s="101"/>
      <c r="F63" s="101"/>
      <c r="G63" s="101"/>
      <c r="H63" s="101"/>
      <c r="I63" s="101"/>
      <c r="J63" s="187"/>
      <c r="K63" s="187"/>
      <c r="L63" s="187"/>
      <c r="M63" s="187"/>
      <c r="N63" s="187"/>
      <c r="O63" s="187"/>
      <c r="P63" s="187"/>
    </row>
    <row r="64" spans="1:16" x14ac:dyDescent="0.25">
      <c r="C64" s="29" t="s">
        <v>253</v>
      </c>
      <c r="D64" s="141"/>
      <c r="E64" s="101"/>
      <c r="F64" s="101"/>
      <c r="G64" s="101"/>
      <c r="H64" s="141" t="s">
        <v>257</v>
      </c>
      <c r="I64" s="101"/>
      <c r="J64" s="100"/>
      <c r="K64" s="187"/>
      <c r="L64" s="187"/>
      <c r="M64" s="187"/>
      <c r="N64" s="187"/>
      <c r="O64" s="187"/>
      <c r="P64" s="187"/>
    </row>
    <row r="65" spans="3:16" x14ac:dyDescent="0.25">
      <c r="C65" s="196" t="s">
        <v>254</v>
      </c>
      <c r="D65" s="196"/>
      <c r="E65" s="101"/>
      <c r="F65" s="101"/>
      <c r="G65" s="143" t="s">
        <v>112</v>
      </c>
      <c r="H65" s="143"/>
      <c r="I65" s="143"/>
      <c r="J65" s="186"/>
      <c r="K65" s="188"/>
      <c r="L65" s="187"/>
      <c r="M65" s="99"/>
      <c r="N65" s="187" t="s">
        <v>119</v>
      </c>
      <c r="O65" s="100"/>
      <c r="P65" s="187"/>
    </row>
    <row r="66" spans="3:16" x14ac:dyDescent="0.25">
      <c r="C66" s="195" t="s">
        <v>255</v>
      </c>
      <c r="D66" s="195"/>
      <c r="E66" s="101"/>
      <c r="F66" s="101"/>
      <c r="G66" s="101" t="s">
        <v>113</v>
      </c>
      <c r="H66" s="101"/>
      <c r="I66" s="101"/>
      <c r="J66" s="187"/>
      <c r="K66" s="185"/>
      <c r="L66" s="185"/>
      <c r="M66" s="144" t="s">
        <v>256</v>
      </c>
      <c r="N66" s="186"/>
      <c r="O66" s="186"/>
      <c r="P66" s="187"/>
    </row>
    <row r="67" spans="3:16" x14ac:dyDescent="0.25">
      <c r="D67" s="101"/>
      <c r="E67" s="101"/>
      <c r="F67" s="101"/>
      <c r="G67" s="101"/>
      <c r="H67" s="101"/>
      <c r="I67" s="101"/>
      <c r="J67" s="187"/>
      <c r="K67" s="187"/>
      <c r="L67" s="187"/>
      <c r="M67" s="187" t="s">
        <v>258</v>
      </c>
      <c r="N67" s="187"/>
      <c r="O67" s="187"/>
      <c r="P67" s="187"/>
    </row>
    <row r="68" spans="3:16" x14ac:dyDescent="0.25">
      <c r="D68" s="101"/>
      <c r="E68" s="101"/>
      <c r="F68" s="101"/>
      <c r="G68" s="101"/>
      <c r="H68" s="101"/>
      <c r="I68" s="101"/>
      <c r="J68" s="187"/>
      <c r="K68" s="187"/>
      <c r="L68" s="187"/>
      <c r="M68" s="187"/>
      <c r="N68" s="187"/>
      <c r="O68" s="187"/>
      <c r="P68" s="187"/>
    </row>
  </sheetData>
  <mergeCells count="3">
    <mergeCell ref="B1:J16"/>
    <mergeCell ref="C65:D65"/>
    <mergeCell ref="C66:D66"/>
  </mergeCells>
  <pageMargins left="0.7" right="0.7" top="0.75" bottom="0.75" header="0.3" footer="0.3"/>
  <pageSetup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Plantilla Presupuesto</vt:lpstr>
      <vt:lpstr>Plantilla Ejecución </vt:lpstr>
      <vt:lpstr>Reporte Marzo 2021</vt:lpstr>
      <vt:lpstr>Hoja1</vt:lpstr>
      <vt:lpstr>ABRIL 2021</vt:lpstr>
      <vt:lpstr>JUNIO 2021</vt:lpstr>
      <vt:lpstr>JULIO </vt:lpstr>
      <vt:lpstr>JULIO OAI 2021</vt:lpstr>
      <vt:lpstr>'JULIO OAI 2021'!Área_de_impresión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Souffront</dc:creator>
  <cp:lastModifiedBy>Yonuery De La Cruz Espinosa</cp:lastModifiedBy>
  <cp:lastPrinted>2021-08-12T16:45:17Z</cp:lastPrinted>
  <dcterms:created xsi:type="dcterms:W3CDTF">2018-04-17T18:57:16Z</dcterms:created>
  <dcterms:modified xsi:type="dcterms:W3CDTF">2021-08-12T16:49:13Z</dcterms:modified>
</cp:coreProperties>
</file>